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0" yWindow="15" windowWidth="11340" windowHeight="6540"/>
  </bookViews>
  <sheets>
    <sheet name="19" sheetId="1" r:id="rId1"/>
    <sheet name="Explanations" sheetId="2" r:id="rId2"/>
  </sheets>
  <definedNames>
    <definedName name="_xlnm.Print_Area" localSheetId="0">'19'!$A$1:$R$51</definedName>
  </definedNames>
  <calcPr calcId="162913"/>
</workbook>
</file>

<file path=xl/calcChain.xml><?xml version="1.0" encoding="utf-8"?>
<calcChain xmlns="http://schemas.openxmlformats.org/spreadsheetml/2006/main">
  <c r="A3" i="1" l="1"/>
</calcChain>
</file>

<file path=xl/sharedStrings.xml><?xml version="1.0" encoding="utf-8"?>
<sst xmlns="http://schemas.openxmlformats.org/spreadsheetml/2006/main" count="110" uniqueCount="59">
  <si>
    <t xml:space="preserve"> Assets Portfolio of Advanced-Study Funds, </t>
  </si>
  <si>
    <t>Period</t>
  </si>
  <si>
    <t>Total assets</t>
  </si>
  <si>
    <t>(NIS millions)</t>
  </si>
  <si>
    <t>Government bonds</t>
  </si>
  <si>
    <t>Tradable</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</si>
  <si>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</si>
  <si>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</si>
  <si>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</si>
  <si>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</si>
  <si>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</si>
  <si>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</si>
  <si>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</si>
  <si>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</si>
  <si>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</si>
  <si>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</si>
  <si>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</si>
  <si>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</si>
  <si>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</si>
  <si>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</si>
  <si>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</si>
  <si>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</si>
  <si>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</si>
  <si>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</si>
  <si>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</si>
  <si>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</si>
  <si>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</si>
  <si>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</si>
  <si>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</si>
  <si>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</si>
  <si>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advanced study funds.</t>
  </si>
  <si>
    <t>NIS million.</t>
  </si>
  <si>
    <t>Monthly</t>
  </si>
  <si>
    <t>The Finance Ministry's and the funds' reports to the Bank of Israel</t>
  </si>
  <si>
    <t>Assets of the advanced study funds that invest in tradable government bonds in Israel, designated (non-tradable) government bonds and deposits with the Accountant-General.</t>
  </si>
  <si>
    <t>Percent</t>
  </si>
  <si>
    <t xml:space="preserve">Corporate bonds </t>
  </si>
  <si>
    <t>Assets of the advanced study funds that invest in tradable corporate bonds in Israel, non-tradable corporate bonds,convertible corporate bonds, tradable debt certificates, certificates of deposit and structured bonds.</t>
  </si>
  <si>
    <t>Assets of the advanced study funds that invest in tradable shares in Israel and in non-tradable shares in Israel.</t>
  </si>
  <si>
    <t>Assets abroad</t>
  </si>
  <si>
    <t>Cash and deposits</t>
  </si>
  <si>
    <t>Assets of the advanced study funds that invest in cash (in local and foreign currency), in deposits and in structured deposits.</t>
  </si>
  <si>
    <t>Assets of the advanced study funds that invest in short-term debt certificates (Makam).</t>
  </si>
  <si>
    <t>Other assets</t>
  </si>
  <si>
    <t>Corporate bonds</t>
  </si>
  <si>
    <t>Earmarked</t>
  </si>
  <si>
    <t>Assets Abroad</t>
  </si>
  <si>
    <t>Deposits</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</si>
  <si>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</si>
  <si>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</si>
  <si>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</si>
  <si>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</si>
  <si>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</si>
  <si>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</si>
  <si>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Table 4.A.19</t>
  </si>
  <si>
    <t>Glossary for Table 4.A.19: Assets portfolio of advanced study funds</t>
  </si>
  <si>
    <t>ETFs</t>
  </si>
  <si>
    <t>Including investment in ETNs and ETFs traded in Israel that mimic foreign indice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</si>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</sst>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6" x14ac:knownFonts="1">
    <font>
      <sz val="10"/>
      <name val="Arial (Hebrew)"/>
      <charset val="177"/>
    </font>
    <font>
      <sz val="10"/>
      <name val="Arial (Hebrew)"/>
      <charset val="177"/>
    </font>
    <font>
      <sz val="10"/>
      <name val="Arial"/>
      <family val="2"/>
    </font>
    <font>
      <b/>
      <sz val="14"/>
      <name val="Arial"/>
      <family val="2"/>
    </font>
    <font>
      <sz val="14"/>
      <name val="Arial"/>
      <family val="2"/>
    </font>
    <font>
      <u/>
      <sz val="10"/>
      <name val="Arial"/>
      <family val="2"/>
    </font>
    <font>
      <sz val="10"/>
      <name val="Arial"/>
      <family val="2"/>
    </font>
    <font>
      <sz val="10"/>
      <name val="Miriam"/>
      <family val="2"/>
      <charset val="177"/>
    </font>
    <font>
      <b/>
      <sz val="11"/>
      <name val="Times New Roman"/>
      <family val="1"/>
      <scheme val="major"/>
    </font>
    <font>
      <sz val="11"/>
      <name val="Times New Roman"/>
      <family val="1"/>
      <scheme val="major"/>
    </font>
    <font>
      <b/>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6" fillId="0" borderId="0"/>
  </cellStyleXfs>
  <cellXfs count="55">
    <xf numFmtId="0" fontId="0" fillId="0" borderId="0" xfId="0"/>
    <xf numFmtId="164" fontId="2" fillId="0" borderId="0" xfId="1" applyNumberFormat="1" applyFont="1"/>
    <xf numFmtId="165" fontId="2" fillId="0" borderId="0" xfId="0" applyNumberFormat="1" applyFont="1" applyAlignment="1">
      <alignment horizontal="center"/>
    </xf>
    <xf numFmtId="0" fontId="2" fillId="0" borderId="0" xfId="0" applyFont="1"/>
    <xf numFmtId="0" fontId="4" fillId="0" borderId="0" xfId="0" applyFont="1" applyFill="1"/>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xf numFmtId="0" fontId="2" fillId="0" borderId="0" xfId="0" applyFont="1" applyBorder="1" applyAlignment="1"/>
    <xf numFmtId="0" fontId="2" fillId="0" borderId="0" xfId="0" applyFont="1" applyBorder="1"/>
    <xf numFmtId="0" fontId="2" fillId="0" borderId="0" xfId="0" applyFont="1" applyBorder="1" applyAlignment="1">
      <alignment horizontal="centerContinuous"/>
    </xf>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5" fillId="0" borderId="0" xfId="0" applyFont="1" applyBorder="1" applyAlignment="1">
      <alignment horizontal="centerContinuous"/>
    </xf>
    <xf numFmtId="0" fontId="2" fillId="0" borderId="0" xfId="0" applyFont="1" applyBorder="1" applyAlignment="1">
      <alignment wrapText="1"/>
    </xf>
    <xf numFmtId="0" fontId="2" fillId="0" borderId="0" xfId="0" applyFont="1" applyBorder="1" applyAlignment="1">
      <alignment horizontal="center" wrapText="1"/>
    </xf>
    <xf numFmtId="164" fontId="7" fillId="0" borderId="0" xfId="1" applyNumberFormat="1" applyFont="1" applyBorder="1"/>
    <xf numFmtId="165" fontId="7" fillId="0" borderId="0" xfId="0" applyNumberFormat="1" applyFont="1" applyBorder="1" applyAlignment="1">
      <alignment horizontal="center"/>
    </xf>
    <xf numFmtId="0" fontId="8" fillId="0" borderId="0" xfId="0" applyFont="1" applyFill="1" applyAlignment="1">
      <alignment horizontal="left"/>
    </xf>
    <xf numFmtId="164" fontId="9" fillId="0" borderId="0" xfId="1" applyNumberFormat="1" applyFont="1" applyBorder="1"/>
    <xf numFmtId="165" fontId="9" fillId="0" borderId="0" xfId="0" applyNumberFormat="1" applyFont="1" applyBorder="1" applyAlignment="1">
      <alignment horizontal="center"/>
    </xf>
    <xf numFmtId="0" fontId="9" fillId="0" borderId="0" xfId="0" applyFont="1" applyFill="1" applyAlignment="1">
      <alignment horizontal="left"/>
    </xf>
    <xf numFmtId="0" fontId="10" fillId="0" borderId="0" xfId="0" applyFont="1" applyFill="1" applyAlignment="1">
      <alignment horizontal="centerContinuous"/>
    </xf>
    <xf numFmtId="0" fontId="11" fillId="0" borderId="1" xfId="0" applyFont="1" applyBorder="1"/>
    <xf numFmtId="0" fontId="11" fillId="0" borderId="0" xfId="0" applyFont="1"/>
    <xf numFmtId="0" fontId="11" fillId="0" borderId="1" xfId="0" applyFont="1" applyBorder="1" applyAlignment="1">
      <alignment horizontal="center"/>
    </xf>
    <xf numFmtId="0" fontId="12" fillId="0" borderId="0" xfId="0" applyFont="1" applyAlignment="1">
      <alignment horizontal="centerContinuous"/>
    </xf>
    <xf numFmtId="0" fontId="11" fillId="0" borderId="1" xfId="0" applyFont="1" applyBorder="1" applyAlignment="1">
      <alignment wrapText="1"/>
    </xf>
    <xf numFmtId="0" fontId="11" fillId="0" borderId="1" xfId="0" applyFont="1" applyBorder="1" applyAlignment="1">
      <alignment horizontal="center" wrapText="1"/>
    </xf>
    <xf numFmtId="0" fontId="13" fillId="0" borderId="1" xfId="0" applyFont="1" applyBorder="1" applyAlignment="1">
      <alignment horizontal="center" wrapText="1"/>
    </xf>
    <xf numFmtId="0" fontId="11" fillId="0" borderId="0" xfId="0" applyFont="1" applyBorder="1" applyAlignment="1"/>
    <xf numFmtId="0" fontId="11" fillId="0" borderId="0" xfId="0" applyFont="1" applyBorder="1"/>
    <xf numFmtId="0" fontId="11" fillId="0" borderId="0" xfId="0" applyFont="1" applyBorder="1" applyAlignment="1">
      <alignment horizontal="centerContinuous"/>
    </xf>
    <xf numFmtId="0" fontId="9" fillId="0" borderId="0" xfId="0" applyFont="1" applyBorder="1" applyAlignment="1">
      <alignment horizontal="left"/>
    </xf>
    <xf numFmtId="0" fontId="9" fillId="0" borderId="1" xfId="0" applyFont="1" applyBorder="1" applyAlignment="1">
      <alignment horizontal="left"/>
    </xf>
    <xf numFmtId="0" fontId="9" fillId="0" borderId="0" xfId="3" applyFont="1"/>
    <xf numFmtId="0" fontId="8" fillId="0" borderId="2" xfId="0" applyFont="1" applyFill="1" applyBorder="1" applyAlignment="1">
      <alignment horizontal="center" vertical="center" readingOrder="1"/>
    </xf>
    <xf numFmtId="0" fontId="8" fillId="0" borderId="2" xfId="0" applyFont="1" applyFill="1" applyBorder="1" applyAlignment="1">
      <alignment horizontal="center" vertical="center" wrapText="1" readingOrder="1"/>
    </xf>
    <xf numFmtId="0" fontId="9" fillId="0" borderId="2" xfId="3" applyFont="1" applyBorder="1" applyAlignment="1">
      <alignment horizontal="left" vertical="center" readingOrder="1"/>
    </xf>
    <xf numFmtId="0" fontId="9" fillId="0" borderId="2" xfId="3" applyFont="1" applyBorder="1" applyAlignment="1">
      <alignment horizontal="left" vertical="center" wrapText="1" readingOrder="1"/>
    </xf>
    <xf numFmtId="0" fontId="9" fillId="0" borderId="3" xfId="2" applyFont="1" applyFill="1" applyBorder="1" applyAlignment="1">
      <alignment horizontal="center" vertical="center" wrapText="1" readingOrder="1"/>
    </xf>
    <xf numFmtId="0" fontId="9" fillId="0" borderId="2" xfId="3" applyFont="1" applyBorder="1" applyAlignment="1">
      <alignment horizontal="center" vertical="center" wrapText="1" readingOrder="1"/>
    </xf>
    <xf numFmtId="0" fontId="9" fillId="0" borderId="2" xfId="3" applyFont="1" applyFill="1" applyBorder="1" applyAlignment="1">
      <alignment horizontal="left" vertical="center" wrapText="1"/>
    </xf>
    <xf numFmtId="0" fontId="9" fillId="0" borderId="2" xfId="3" applyFont="1" applyFill="1" applyBorder="1" applyAlignment="1">
      <alignment horizontal="center" vertical="center" wrapText="1"/>
    </xf>
    <xf numFmtId="0" fontId="9" fillId="0" borderId="0" xfId="3" applyFont="1" applyFill="1"/>
    <xf numFmtId="0" fontId="9" fillId="0" borderId="0" xfId="3" applyFont="1" applyAlignment="1">
      <alignment horizontal="left" readingOrder="1"/>
    </xf>
    <xf numFmtId="0" fontId="9" fillId="0" borderId="0" xfId="3" applyFont="1" applyAlignment="1">
      <alignment horizontal="center" readingOrder="1"/>
    </xf>
    <xf numFmtId="164" fontId="9" fillId="0" borderId="1" xfId="1" applyNumberFormat="1" applyFont="1" applyBorder="1"/>
    <xf numFmtId="165" fontId="9" fillId="0" borderId="1" xfId="0" applyNumberFormat="1" applyFont="1" applyBorder="1" applyAlignment="1">
      <alignment horizontal="center"/>
    </xf>
    <xf numFmtId="0" fontId="9" fillId="0" borderId="0" xfId="0" applyFont="1" applyAlignment="1">
      <alignment horizontal="left" wrapText="1" readingOrder="1"/>
    </xf>
    <xf numFmtId="0" fontId="11" fillId="0" borderId="4" xfId="0" applyFont="1" applyBorder="1" applyAlignment="1">
      <alignment horizontal="center"/>
    </xf>
    <xf numFmtId="0" fontId="14" fillId="0" borderId="0" xfId="0" applyFont="1" applyFill="1" applyAlignment="1">
      <alignment horizontal="center"/>
    </xf>
    <xf numFmtId="0" fontId="11" fillId="0" borderId="1"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G85"/>
  <sheetViews>
    <sheetView tabSelected="1" zoomScaleNormal="100" workbookViewId="0">
      <selection activeCell="S1" sqref="S1"/>
    </sheetView>
  </sheetViews>
  <sheetFormatPr defaultColWidth="8.85546875" defaultRowHeight="12.75" x14ac:dyDescent="0.2"/>
  <cols>
    <col min="1" max="1" width="6.140625" style="3" bestFit="1" customWidth="1"/>
    <col min="2" max="2" width="11.42578125" style="3" bestFit="1" customWidth="1"/>
    <col min="3" max="3" width="8" style="3" bestFit="1" customWidth="1"/>
    <col min="4" max="4" width="10.140625" style="3" bestFit="1" customWidth="1"/>
    <col min="5" max="5" width="0.28515625" style="3" customWidth="1"/>
    <col min="6" max="6" width="8" style="3" bestFit="1" customWidth="1"/>
    <col min="7" max="7" width="7.42578125" style="3" bestFit="1" customWidth="1"/>
    <col min="8" max="8" width="0.85546875" style="3" customWidth="1"/>
    <col min="9" max="9" width="8" style="3" bestFit="1" customWidth="1"/>
    <col min="10" max="10" width="7.42578125" style="3" bestFit="1" customWidth="1"/>
    <col min="11" max="12" width="7.42578125" style="3" customWidth="1"/>
    <col min="13" max="13" width="7.28515625" style="3" bestFit="1" customWidth="1"/>
    <col min="14" max="14" width="7.7109375" style="3" customWidth="1"/>
    <col min="15" max="15" width="9.42578125" style="3" bestFit="1" customWidth="1"/>
    <col min="16" max="16" width="7.28515625" style="3" bestFit="1" customWidth="1"/>
    <col min="17" max="17" width="7.28515625" style="3" customWidth="1"/>
    <col min="18" max="18" width="6.5703125" style="3" bestFit="1" customWidth="1"/>
    <col min="19" max="16384" width="8.85546875" style="3"/>
  </cols>
  <sheetData>
    <row r="1" spans="1:20" s="4" customFormat="1" ht="18.75" x14ac:dyDescent="0.3">
      <c r="A1" s="23" t="s">
        <v>54</v>
      </c>
      <c r="B1" s="23"/>
      <c r="C1" s="23"/>
      <c r="D1" s="23"/>
      <c r="E1" s="23"/>
      <c r="F1" s="23"/>
      <c r="G1" s="23"/>
      <c r="H1" s="23"/>
      <c r="I1" s="23"/>
      <c r="J1" s="23"/>
      <c r="K1" s="23"/>
      <c r="L1" s="23"/>
      <c r="M1" s="23"/>
      <c r="N1" s="23"/>
      <c r="O1" s="23"/>
      <c r="P1" s="23"/>
      <c r="Q1" s="23"/>
      <c r="R1" s="23"/>
    </row>
    <row r="2" spans="1:20" s="4" customFormat="1" ht="18.75" x14ac:dyDescent="0.3">
      <c r="A2" s="23" t="s">
        <v>0</v>
      </c>
      <c r="B2" s="23"/>
      <c r="C2" s="23"/>
      <c r="D2" s="23"/>
      <c r="E2" s="23"/>
      <c r="F2" s="23"/>
      <c r="G2" s="23"/>
      <c r="H2" s="23"/>
      <c r="I2" s="23"/>
      <c r="J2" s="23"/>
      <c r="K2" s="23"/>
      <c r="L2" s="23"/>
      <c r="M2" s="23"/>
      <c r="N2" s="23"/>
      <c r="O2" s="23"/>
      <c r="P2" s="23"/>
      <c r="Q2" s="23"/>
      <c r="R2" s="23"/>
      <c r="S2" s="5"/>
      <c r="T2" s="5"/>
    </row>
    <row r="3" spans="1:20" s="7" customFormat="1" ht="18" x14ac:dyDescent="0.25">
      <c r="A3" s="52" t="str">
        <f>A8&amp;"-"&amp;A24&amp;" (end of period)"</f>
        <v>2005-2021 (end of period)</v>
      </c>
      <c r="B3" s="52"/>
      <c r="C3" s="52"/>
      <c r="D3" s="52"/>
      <c r="E3" s="52"/>
      <c r="F3" s="52"/>
      <c r="G3" s="52"/>
      <c r="H3" s="52"/>
      <c r="I3" s="52"/>
      <c r="J3" s="52"/>
      <c r="K3" s="52"/>
      <c r="L3" s="52"/>
      <c r="M3" s="52"/>
      <c r="N3" s="52"/>
      <c r="O3" s="52"/>
      <c r="P3" s="52"/>
      <c r="Q3" s="52"/>
      <c r="R3" s="52"/>
      <c r="S3" s="6"/>
      <c r="T3" s="6"/>
    </row>
    <row r="4" spans="1:20" x14ac:dyDescent="0.2">
      <c r="A4" s="24"/>
      <c r="B4" s="24"/>
      <c r="C4" s="24"/>
      <c r="D4" s="24"/>
      <c r="E4" s="24"/>
      <c r="F4" s="24"/>
      <c r="G4" s="24"/>
      <c r="H4" s="24"/>
      <c r="I4" s="24"/>
      <c r="J4" s="24"/>
      <c r="K4" s="24"/>
      <c r="L4" s="24"/>
      <c r="M4" s="24"/>
      <c r="N4" s="24"/>
      <c r="O4" s="24"/>
      <c r="P4" s="24"/>
      <c r="Q4" s="24"/>
      <c r="R4" s="24"/>
    </row>
    <row r="5" spans="1:20" x14ac:dyDescent="0.2">
      <c r="A5" s="25"/>
      <c r="B5" s="25"/>
      <c r="C5" s="53" t="s">
        <v>4</v>
      </c>
      <c r="D5" s="53"/>
      <c r="E5" s="26"/>
      <c r="F5" s="53" t="s">
        <v>44</v>
      </c>
      <c r="G5" s="53"/>
      <c r="H5" s="27"/>
      <c r="I5" s="53" t="s">
        <v>7</v>
      </c>
      <c r="J5" s="53"/>
      <c r="K5" s="51" t="s">
        <v>56</v>
      </c>
      <c r="L5" s="51"/>
      <c r="M5" s="25"/>
      <c r="N5" s="53" t="s">
        <v>47</v>
      </c>
      <c r="O5" s="53"/>
      <c r="P5" s="25"/>
      <c r="Q5" s="25"/>
      <c r="R5" s="25"/>
    </row>
    <row r="6" spans="1:20" ht="51.6" customHeight="1" x14ac:dyDescent="0.2">
      <c r="A6" s="28" t="s">
        <v>1</v>
      </c>
      <c r="B6" s="29" t="s">
        <v>2</v>
      </c>
      <c r="C6" s="26" t="s">
        <v>5</v>
      </c>
      <c r="D6" s="29" t="s">
        <v>45</v>
      </c>
      <c r="E6" s="29"/>
      <c r="F6" s="26" t="s">
        <v>5</v>
      </c>
      <c r="G6" s="29" t="s">
        <v>6</v>
      </c>
      <c r="H6" s="29"/>
      <c r="I6" s="26" t="s">
        <v>5</v>
      </c>
      <c r="J6" s="29" t="s">
        <v>6</v>
      </c>
      <c r="K6" s="29" t="s">
        <v>48</v>
      </c>
      <c r="L6" s="29" t="s">
        <v>49</v>
      </c>
      <c r="M6" s="29" t="s">
        <v>46</v>
      </c>
      <c r="N6" s="29" t="s">
        <v>8</v>
      </c>
      <c r="O6" s="29" t="s">
        <v>9</v>
      </c>
      <c r="P6" s="30" t="s">
        <v>21</v>
      </c>
      <c r="Q6" s="29" t="s">
        <v>52</v>
      </c>
      <c r="R6" s="29" t="s">
        <v>43</v>
      </c>
    </row>
    <row r="7" spans="1:20" s="8" customFormat="1" x14ac:dyDescent="0.2">
      <c r="A7" s="31"/>
      <c r="B7" s="32" t="s">
        <v>3</v>
      </c>
      <c r="C7" s="33"/>
      <c r="D7" s="33" t="s">
        <v>20</v>
      </c>
      <c r="E7" s="33"/>
      <c r="F7" s="33"/>
      <c r="G7" s="33"/>
      <c r="H7" s="33"/>
      <c r="I7" s="33"/>
      <c r="J7" s="33"/>
      <c r="K7" s="33"/>
      <c r="L7" s="33"/>
      <c r="M7" s="33"/>
      <c r="N7" s="33"/>
      <c r="O7" s="33"/>
      <c r="P7" s="33"/>
      <c r="Q7" s="33"/>
      <c r="R7" s="33"/>
    </row>
    <row r="8" spans="1:20" s="8" customFormat="1" ht="15" x14ac:dyDescent="0.25">
      <c r="A8" s="22">
        <v>2005</v>
      </c>
      <c r="B8" s="20">
        <v>71829</v>
      </c>
      <c r="C8" s="21">
        <v>31.9</v>
      </c>
      <c r="D8" s="21">
        <v>0</v>
      </c>
      <c r="E8" s="21"/>
      <c r="F8" s="21">
        <v>9.8000000000000007</v>
      </c>
      <c r="G8" s="21">
        <v>14.7</v>
      </c>
      <c r="H8" s="21"/>
      <c r="I8" s="21">
        <v>15.7</v>
      </c>
      <c r="J8" s="21">
        <v>0.1</v>
      </c>
      <c r="K8" s="21">
        <v>0.9</v>
      </c>
      <c r="L8" s="21">
        <v>1.1000000000000001</v>
      </c>
      <c r="M8" s="21">
        <v>6.7</v>
      </c>
      <c r="N8" s="21">
        <v>9</v>
      </c>
      <c r="O8" s="21">
        <v>4.5</v>
      </c>
      <c r="P8" s="21">
        <v>4.2</v>
      </c>
      <c r="Q8" s="21">
        <v>0.76824414929902962</v>
      </c>
      <c r="R8" s="21">
        <v>0.63175585070097029</v>
      </c>
    </row>
    <row r="9" spans="1:20" s="8" customFormat="1" ht="15" x14ac:dyDescent="0.25">
      <c r="A9" s="22">
        <v>2006</v>
      </c>
      <c r="B9" s="20">
        <v>79858</v>
      </c>
      <c r="C9" s="21">
        <v>25.1</v>
      </c>
      <c r="D9" s="21">
        <v>0</v>
      </c>
      <c r="E9" s="21"/>
      <c r="F9" s="21">
        <v>13.3</v>
      </c>
      <c r="G9" s="21">
        <v>16.600000000000001</v>
      </c>
      <c r="H9" s="21"/>
      <c r="I9" s="21">
        <v>18</v>
      </c>
      <c r="J9" s="21">
        <v>0.3</v>
      </c>
      <c r="K9" s="21">
        <v>1.4</v>
      </c>
      <c r="L9" s="21">
        <v>0.1</v>
      </c>
      <c r="M9" s="21">
        <v>9.6</v>
      </c>
      <c r="N9" s="21">
        <v>7</v>
      </c>
      <c r="O9" s="21">
        <v>4</v>
      </c>
      <c r="P9" s="21">
        <v>2.9</v>
      </c>
      <c r="Q9" s="21">
        <v>0.8766241716546872</v>
      </c>
      <c r="R9" s="21">
        <v>0.82337582834531275</v>
      </c>
    </row>
    <row r="10" spans="1:20" s="8" customFormat="1" ht="15" x14ac:dyDescent="0.25">
      <c r="A10" s="22">
        <v>2007</v>
      </c>
      <c r="B10" s="20">
        <v>89708</v>
      </c>
      <c r="C10" s="21">
        <v>18.100000000000001</v>
      </c>
      <c r="D10" s="21">
        <v>0</v>
      </c>
      <c r="E10" s="21"/>
      <c r="F10" s="21">
        <v>23.3</v>
      </c>
      <c r="G10" s="21">
        <v>14.6</v>
      </c>
      <c r="H10" s="21"/>
      <c r="I10" s="21">
        <v>19.600000000000001</v>
      </c>
      <c r="J10" s="21">
        <v>0.1</v>
      </c>
      <c r="K10" s="21">
        <v>1.8</v>
      </c>
      <c r="L10" s="21">
        <v>0</v>
      </c>
      <c r="M10" s="21">
        <v>9.5</v>
      </c>
      <c r="N10" s="21">
        <v>5.6</v>
      </c>
      <c r="O10" s="21">
        <v>5.3</v>
      </c>
      <c r="P10" s="21">
        <v>0.8</v>
      </c>
      <c r="Q10" s="21">
        <v>0.6972140723235386</v>
      </c>
      <c r="R10" s="21">
        <v>0.60278592767646144</v>
      </c>
    </row>
    <row r="11" spans="1:20" s="8" customFormat="1" ht="15" x14ac:dyDescent="0.25">
      <c r="A11" s="22">
        <v>2008</v>
      </c>
      <c r="B11" s="20">
        <v>72586</v>
      </c>
      <c r="C11" s="21">
        <v>29.8</v>
      </c>
      <c r="D11" s="21">
        <v>0</v>
      </c>
      <c r="E11" s="21"/>
      <c r="F11" s="21">
        <v>21.4</v>
      </c>
      <c r="G11" s="21">
        <v>10.9</v>
      </c>
      <c r="H11" s="21"/>
      <c r="I11" s="21">
        <v>10.8</v>
      </c>
      <c r="J11" s="21">
        <v>0.1</v>
      </c>
      <c r="K11" s="21">
        <v>0.9</v>
      </c>
      <c r="L11" s="21">
        <v>0.6</v>
      </c>
      <c r="M11" s="21">
        <v>6.6</v>
      </c>
      <c r="N11" s="21">
        <v>6.3</v>
      </c>
      <c r="O11" s="21">
        <v>8.3000000000000007</v>
      </c>
      <c r="P11" s="21">
        <v>2.6</v>
      </c>
      <c r="Q11" s="21">
        <v>0.86983901578816858</v>
      </c>
      <c r="R11" s="21">
        <v>0.83016098421183138</v>
      </c>
    </row>
    <row r="12" spans="1:20" s="8" customFormat="1" ht="15" x14ac:dyDescent="0.25">
      <c r="A12" s="22">
        <v>2009</v>
      </c>
      <c r="B12" s="20">
        <v>98133</v>
      </c>
      <c r="C12" s="21">
        <v>24.3</v>
      </c>
      <c r="D12" s="21">
        <v>0</v>
      </c>
      <c r="E12" s="21"/>
      <c r="F12" s="21">
        <v>18.600000000000001</v>
      </c>
      <c r="G12" s="21">
        <v>8</v>
      </c>
      <c r="H12" s="21"/>
      <c r="I12" s="21">
        <v>16.100000000000001</v>
      </c>
      <c r="J12" s="21">
        <v>0.1</v>
      </c>
      <c r="K12" s="21">
        <v>2</v>
      </c>
      <c r="L12" s="21">
        <v>0.9</v>
      </c>
      <c r="M12" s="21">
        <v>9.3000000000000007</v>
      </c>
      <c r="N12" s="21">
        <v>3.7</v>
      </c>
      <c r="O12" s="21">
        <v>7.1</v>
      </c>
      <c r="P12" s="21">
        <v>6</v>
      </c>
      <c r="Q12" s="21">
        <v>0.91336520640355434</v>
      </c>
      <c r="R12" s="21">
        <v>2.9866347935964455</v>
      </c>
    </row>
    <row r="13" spans="1:20" s="8" customFormat="1" ht="15" x14ac:dyDescent="0.25">
      <c r="A13" s="22">
        <v>2010</v>
      </c>
      <c r="B13" s="20">
        <v>111954</v>
      </c>
      <c r="C13" s="21">
        <v>25.3</v>
      </c>
      <c r="D13" s="21">
        <v>0</v>
      </c>
      <c r="E13" s="21"/>
      <c r="F13" s="21">
        <v>18.3</v>
      </c>
      <c r="G13" s="21">
        <v>6.2</v>
      </c>
      <c r="H13" s="21"/>
      <c r="I13" s="21">
        <v>18.2</v>
      </c>
      <c r="J13" s="21">
        <v>0.1</v>
      </c>
      <c r="K13" s="21">
        <v>2.6</v>
      </c>
      <c r="L13" s="21">
        <v>0.9</v>
      </c>
      <c r="M13" s="21">
        <v>11.5</v>
      </c>
      <c r="N13" s="21">
        <v>2.8</v>
      </c>
      <c r="O13" s="21">
        <v>6.1</v>
      </c>
      <c r="P13" s="21">
        <v>4.4000000000000004</v>
      </c>
      <c r="Q13" s="21">
        <v>1.1616173517694768</v>
      </c>
      <c r="R13" s="21">
        <v>2.4383826482305233</v>
      </c>
    </row>
    <row r="14" spans="1:20" s="8" customFormat="1" ht="15" x14ac:dyDescent="0.25">
      <c r="A14" s="22">
        <v>2011</v>
      </c>
      <c r="B14" s="20">
        <v>112322</v>
      </c>
      <c r="C14" s="21">
        <v>28.6</v>
      </c>
      <c r="D14" s="21">
        <v>0</v>
      </c>
      <c r="E14" s="21"/>
      <c r="F14" s="21">
        <v>18</v>
      </c>
      <c r="G14" s="21">
        <v>5.7</v>
      </c>
      <c r="H14" s="21"/>
      <c r="I14" s="21">
        <v>13.4</v>
      </c>
      <c r="J14" s="21">
        <v>0.1</v>
      </c>
      <c r="K14" s="21">
        <v>1.9</v>
      </c>
      <c r="L14" s="21">
        <v>1.3</v>
      </c>
      <c r="M14" s="21">
        <v>15.1</v>
      </c>
      <c r="N14" s="21">
        <v>2.5</v>
      </c>
      <c r="O14" s="21">
        <v>6.7</v>
      </c>
      <c r="P14" s="21">
        <v>2.7</v>
      </c>
      <c r="Q14" s="21">
        <v>1.7955427342817971</v>
      </c>
      <c r="R14" s="21">
        <v>2.2044572657182027</v>
      </c>
    </row>
    <row r="15" spans="1:20" s="8" customFormat="1" ht="15" x14ac:dyDescent="0.25">
      <c r="A15" s="22">
        <v>2012</v>
      </c>
      <c r="B15" s="20">
        <v>126816</v>
      </c>
      <c r="C15" s="21">
        <v>30.3</v>
      </c>
      <c r="D15" s="21">
        <v>0</v>
      </c>
      <c r="E15" s="21"/>
      <c r="F15" s="21">
        <v>17.2</v>
      </c>
      <c r="G15" s="21">
        <v>5.3</v>
      </c>
      <c r="H15" s="21"/>
      <c r="I15" s="21">
        <v>12.4</v>
      </c>
      <c r="J15" s="21">
        <v>0.1</v>
      </c>
      <c r="K15" s="21">
        <v>2.2000000000000002</v>
      </c>
      <c r="L15" s="21">
        <v>1.2</v>
      </c>
      <c r="M15" s="21">
        <v>16.3</v>
      </c>
      <c r="N15" s="21">
        <v>1.8</v>
      </c>
      <c r="O15" s="21">
        <v>5.5</v>
      </c>
      <c r="P15" s="21">
        <v>3.6</v>
      </c>
      <c r="Q15" s="21">
        <v>2.2000051003028007</v>
      </c>
      <c r="R15" s="21">
        <v>1.8999948996971989</v>
      </c>
    </row>
    <row r="16" spans="1:20" s="8" customFormat="1" ht="15" x14ac:dyDescent="0.25">
      <c r="A16" s="22">
        <v>2013</v>
      </c>
      <c r="B16" s="20">
        <v>142913</v>
      </c>
      <c r="C16" s="21">
        <v>29.2</v>
      </c>
      <c r="D16" s="21">
        <v>0</v>
      </c>
      <c r="E16" s="21"/>
      <c r="F16" s="21">
        <v>15.2</v>
      </c>
      <c r="G16" s="21">
        <v>4.5999999999999996</v>
      </c>
      <c r="H16" s="21"/>
      <c r="I16" s="21">
        <v>11.5</v>
      </c>
      <c r="J16" s="21">
        <v>0.1</v>
      </c>
      <c r="K16" s="21">
        <v>3.6</v>
      </c>
      <c r="L16" s="21">
        <v>1.3</v>
      </c>
      <c r="M16" s="21">
        <v>17.8</v>
      </c>
      <c r="N16" s="21">
        <v>1.6</v>
      </c>
      <c r="O16" s="21">
        <v>6.1</v>
      </c>
      <c r="P16" s="21">
        <v>4.0999999999999996</v>
      </c>
      <c r="Q16" s="21">
        <v>3.2910043543974301</v>
      </c>
      <c r="R16" s="21">
        <v>1.6089956456025702</v>
      </c>
    </row>
    <row r="17" spans="1:18" s="13" customFormat="1" ht="15" customHeight="1" x14ac:dyDescent="0.25">
      <c r="A17" s="22">
        <v>2014</v>
      </c>
      <c r="B17" s="20">
        <v>157811</v>
      </c>
      <c r="C17" s="21">
        <v>27.8</v>
      </c>
      <c r="D17" s="21">
        <v>0</v>
      </c>
      <c r="E17" s="21"/>
      <c r="F17" s="21">
        <v>12.9</v>
      </c>
      <c r="G17" s="21">
        <v>4</v>
      </c>
      <c r="H17" s="21"/>
      <c r="I17" s="21">
        <v>10.5</v>
      </c>
      <c r="J17" s="21">
        <v>0.1</v>
      </c>
      <c r="K17" s="21">
        <v>3.8</v>
      </c>
      <c r="L17" s="21">
        <v>1.1000000000000001</v>
      </c>
      <c r="M17" s="21">
        <v>20</v>
      </c>
      <c r="N17" s="21">
        <v>1.9</v>
      </c>
      <c r="O17" s="21">
        <v>5.4</v>
      </c>
      <c r="P17" s="21">
        <v>6.8</v>
      </c>
      <c r="Q17" s="21">
        <v>4.2397591517701558</v>
      </c>
      <c r="R17" s="21">
        <v>1.4602408482298443</v>
      </c>
    </row>
    <row r="18" spans="1:18" s="13" customFormat="1" ht="15" customHeight="1" x14ac:dyDescent="0.25">
      <c r="A18" s="22">
        <v>2015</v>
      </c>
      <c r="B18" s="20">
        <v>169410</v>
      </c>
      <c r="C18" s="21">
        <v>27</v>
      </c>
      <c r="D18" s="21">
        <v>0</v>
      </c>
      <c r="E18" s="21"/>
      <c r="F18" s="21">
        <v>12.9</v>
      </c>
      <c r="G18" s="21">
        <v>3.3</v>
      </c>
      <c r="H18" s="21"/>
      <c r="I18" s="21">
        <v>11</v>
      </c>
      <c r="J18" s="21">
        <v>0.1</v>
      </c>
      <c r="K18" s="21">
        <v>3.9</v>
      </c>
      <c r="L18" s="21">
        <v>1</v>
      </c>
      <c r="M18" s="21">
        <v>21.1</v>
      </c>
      <c r="N18" s="21">
        <v>1.5</v>
      </c>
      <c r="O18" s="21">
        <v>5.4</v>
      </c>
      <c r="P18" s="21">
        <v>5.7</v>
      </c>
      <c r="Q18" s="21">
        <v>5.3629202479192495</v>
      </c>
      <c r="R18" s="21">
        <v>1.7370797520807502</v>
      </c>
    </row>
    <row r="19" spans="1:18" s="13" customFormat="1" ht="15" customHeight="1" x14ac:dyDescent="0.25">
      <c r="A19" s="22">
        <v>2016</v>
      </c>
      <c r="B19" s="20">
        <v>183800</v>
      </c>
      <c r="C19" s="21">
        <v>25.8</v>
      </c>
      <c r="D19" s="21">
        <v>0</v>
      </c>
      <c r="E19" s="21"/>
      <c r="F19" s="21">
        <v>14</v>
      </c>
      <c r="G19" s="21">
        <v>2.7</v>
      </c>
      <c r="H19" s="21"/>
      <c r="I19" s="21">
        <v>11.8</v>
      </c>
      <c r="J19" s="21">
        <v>0.2</v>
      </c>
      <c r="K19" s="21">
        <v>4</v>
      </c>
      <c r="L19" s="21">
        <v>1</v>
      </c>
      <c r="M19" s="21">
        <v>19.899999999999999</v>
      </c>
      <c r="N19" s="21">
        <v>1.7</v>
      </c>
      <c r="O19" s="21">
        <v>5</v>
      </c>
      <c r="P19" s="21">
        <v>5.3</v>
      </c>
      <c r="Q19" s="21">
        <v>6.3833305021762783</v>
      </c>
      <c r="R19" s="21">
        <v>2.2166694978237214</v>
      </c>
    </row>
    <row r="20" spans="1:18" s="13" customFormat="1" ht="15" customHeight="1" x14ac:dyDescent="0.25">
      <c r="A20" s="22">
        <v>2017</v>
      </c>
      <c r="B20" s="20">
        <v>206768</v>
      </c>
      <c r="C20" s="21">
        <v>25.7</v>
      </c>
      <c r="D20" s="21">
        <v>0</v>
      </c>
      <c r="E20" s="21"/>
      <c r="F20" s="21">
        <v>13.9</v>
      </c>
      <c r="G20" s="21">
        <v>2.2999999999999998</v>
      </c>
      <c r="H20" s="21"/>
      <c r="I20" s="21">
        <v>12.2</v>
      </c>
      <c r="J20" s="21">
        <v>0.2</v>
      </c>
      <c r="K20" s="21">
        <v>3.8</v>
      </c>
      <c r="L20" s="21">
        <v>1</v>
      </c>
      <c r="M20" s="21">
        <v>19.5</v>
      </c>
      <c r="N20" s="21">
        <v>1.3</v>
      </c>
      <c r="O20" s="21">
        <v>6.7</v>
      </c>
      <c r="P20" s="21">
        <v>4</v>
      </c>
      <c r="Q20" s="21">
        <v>6.816174874738838</v>
      </c>
      <c r="R20" s="21">
        <v>2.5838251252611624</v>
      </c>
    </row>
    <row r="21" spans="1:18" ht="15" x14ac:dyDescent="0.25">
      <c r="A21" s="22">
        <v>2018</v>
      </c>
      <c r="B21" s="20">
        <v>214152</v>
      </c>
      <c r="C21" s="21">
        <v>23.7</v>
      </c>
      <c r="D21" s="21">
        <v>0</v>
      </c>
      <c r="E21" s="21"/>
      <c r="F21" s="21">
        <v>13.8</v>
      </c>
      <c r="G21" s="21">
        <v>2.2000000000000002</v>
      </c>
      <c r="H21" s="21"/>
      <c r="I21" s="21">
        <v>11.7</v>
      </c>
      <c r="J21" s="21">
        <v>0.2</v>
      </c>
      <c r="K21" s="21">
        <v>2.9</v>
      </c>
      <c r="L21" s="21">
        <v>0.7</v>
      </c>
      <c r="M21" s="21">
        <v>22.7</v>
      </c>
      <c r="N21" s="21">
        <v>1.9</v>
      </c>
      <c r="O21" s="21">
        <v>6.6</v>
      </c>
      <c r="P21" s="21">
        <v>2.8</v>
      </c>
      <c r="Q21" s="21">
        <v>7.74</v>
      </c>
      <c r="R21" s="21">
        <v>3.06</v>
      </c>
    </row>
    <row r="22" spans="1:18" ht="15" x14ac:dyDescent="0.25">
      <c r="A22" s="22">
        <v>2019</v>
      </c>
      <c r="B22" s="20">
        <v>250174</v>
      </c>
      <c r="C22" s="21">
        <v>23.3</v>
      </c>
      <c r="D22" s="21">
        <v>0</v>
      </c>
      <c r="E22" s="21"/>
      <c r="F22" s="21">
        <v>12.4</v>
      </c>
      <c r="G22" s="21">
        <v>2</v>
      </c>
      <c r="H22" s="21"/>
      <c r="I22" s="21">
        <v>13</v>
      </c>
      <c r="J22" s="21">
        <v>0.2</v>
      </c>
      <c r="K22" s="21">
        <v>2.2000000000000002</v>
      </c>
      <c r="L22" s="21">
        <v>0.6</v>
      </c>
      <c r="M22" s="21">
        <v>23.4</v>
      </c>
      <c r="N22" s="21">
        <v>1.5</v>
      </c>
      <c r="O22" s="21">
        <v>6.2</v>
      </c>
      <c r="P22" s="21">
        <v>4.2</v>
      </c>
      <c r="Q22" s="21">
        <v>7.88</v>
      </c>
      <c r="R22" s="21">
        <v>3.12</v>
      </c>
    </row>
    <row r="23" spans="1:18" ht="15" x14ac:dyDescent="0.25">
      <c r="A23" s="22">
        <v>2020</v>
      </c>
      <c r="B23" s="20">
        <v>272631</v>
      </c>
      <c r="C23" s="21">
        <v>22</v>
      </c>
      <c r="D23" s="21">
        <v>0</v>
      </c>
      <c r="E23" s="21"/>
      <c r="F23" s="21">
        <v>10.3</v>
      </c>
      <c r="G23" s="21">
        <v>1.6</v>
      </c>
      <c r="H23" s="21"/>
      <c r="I23" s="21">
        <v>10.5</v>
      </c>
      <c r="J23" s="21">
        <v>0.3</v>
      </c>
      <c r="K23" s="21">
        <v>1.3</v>
      </c>
      <c r="L23" s="21">
        <v>0.8</v>
      </c>
      <c r="M23" s="21">
        <v>28.5</v>
      </c>
      <c r="N23" s="21">
        <v>2.2999999999999998</v>
      </c>
      <c r="O23" s="21">
        <v>7.2</v>
      </c>
      <c r="P23" s="21">
        <v>4.5999999999999996</v>
      </c>
      <c r="Q23" s="21">
        <v>7.1173822676071321</v>
      </c>
      <c r="R23" s="21">
        <v>3.4826177323928684</v>
      </c>
    </row>
    <row r="24" spans="1:18" ht="15" x14ac:dyDescent="0.25">
      <c r="A24" s="22">
        <v>2021</v>
      </c>
      <c r="B24" s="20">
        <v>321477</v>
      </c>
      <c r="C24" s="21">
        <v>18</v>
      </c>
      <c r="D24" s="21">
        <v>0</v>
      </c>
      <c r="E24" s="21"/>
      <c r="F24" s="21">
        <v>8.6999999999999993</v>
      </c>
      <c r="G24" s="21">
        <v>1.4</v>
      </c>
      <c r="H24" s="21"/>
      <c r="I24" s="21">
        <v>12.6</v>
      </c>
      <c r="J24" s="21">
        <v>0.6</v>
      </c>
      <c r="K24" s="21">
        <v>1.6</v>
      </c>
      <c r="L24" s="21">
        <v>0.5</v>
      </c>
      <c r="M24" s="21">
        <v>30.1</v>
      </c>
      <c r="N24" s="21">
        <v>2.1</v>
      </c>
      <c r="O24" s="21">
        <v>10.9</v>
      </c>
      <c r="P24" s="21">
        <v>2.7</v>
      </c>
      <c r="Q24" s="21">
        <v>7.3999999999999995</v>
      </c>
      <c r="R24" s="21">
        <v>3.4000000000000012</v>
      </c>
    </row>
    <row r="25" spans="1:18" ht="14.25" x14ac:dyDescent="0.2">
      <c r="A25" s="19">
        <v>2020</v>
      </c>
      <c r="B25" s="17"/>
      <c r="C25" s="18"/>
      <c r="D25" s="18"/>
      <c r="E25" s="18"/>
      <c r="F25" s="18" t="s">
        <v>58</v>
      </c>
      <c r="G25" s="18"/>
      <c r="H25" s="18"/>
      <c r="I25" s="18"/>
      <c r="J25" s="18"/>
      <c r="K25" s="18"/>
      <c r="L25" s="18"/>
      <c r="M25" s="18" t="s">
        <v>58</v>
      </c>
      <c r="N25" s="18"/>
      <c r="O25" s="18"/>
      <c r="P25" s="18"/>
      <c r="Q25" s="18"/>
      <c r="R25" s="18"/>
    </row>
    <row r="26" spans="1:18" s="9" customFormat="1" ht="15" customHeight="1" x14ac:dyDescent="0.25">
      <c r="A26" s="34" t="s">
        <v>10</v>
      </c>
      <c r="B26" s="20">
        <v>251845</v>
      </c>
      <c r="C26" s="21">
        <v>23.2</v>
      </c>
      <c r="D26" s="21">
        <v>0</v>
      </c>
      <c r="E26" s="21"/>
      <c r="F26" s="21">
        <v>12.3</v>
      </c>
      <c r="G26" s="21">
        <v>2.1</v>
      </c>
      <c r="H26" s="21"/>
      <c r="I26" s="21">
        <v>13</v>
      </c>
      <c r="J26" s="21">
        <v>0.2</v>
      </c>
      <c r="K26" s="21">
        <v>2</v>
      </c>
      <c r="L26" s="21">
        <v>0.6</v>
      </c>
      <c r="M26" s="21">
        <v>23.6</v>
      </c>
      <c r="N26" s="21">
        <v>1.6</v>
      </c>
      <c r="O26" s="21">
        <v>5.6</v>
      </c>
      <c r="P26" s="21">
        <v>4.5999999999999996</v>
      </c>
      <c r="Q26" s="21">
        <v>7.8711410097480599</v>
      </c>
      <c r="R26" s="21">
        <v>3.3288589902519385</v>
      </c>
    </row>
    <row r="27" spans="1:18" s="9" customFormat="1" ht="15" customHeight="1" x14ac:dyDescent="0.25">
      <c r="A27" s="34" t="s">
        <v>11</v>
      </c>
      <c r="B27" s="20">
        <v>247143</v>
      </c>
      <c r="C27" s="21">
        <v>23.8</v>
      </c>
      <c r="D27" s="21">
        <v>0</v>
      </c>
      <c r="E27" s="21"/>
      <c r="F27" s="21">
        <v>12.5</v>
      </c>
      <c r="G27" s="21">
        <v>2.1</v>
      </c>
      <c r="H27" s="21"/>
      <c r="I27" s="21">
        <v>12.5</v>
      </c>
      <c r="J27" s="21">
        <v>0.2</v>
      </c>
      <c r="K27" s="21">
        <v>1.8</v>
      </c>
      <c r="L27" s="21">
        <v>0.7</v>
      </c>
      <c r="M27" s="21">
        <v>21.8</v>
      </c>
      <c r="N27" s="21">
        <v>1.8</v>
      </c>
      <c r="O27" s="21">
        <v>6</v>
      </c>
      <c r="P27" s="21">
        <v>5.4</v>
      </c>
      <c r="Q27" s="21">
        <v>8.0141402993408679</v>
      </c>
      <c r="R27" s="21">
        <v>3.385859700659132</v>
      </c>
    </row>
    <row r="28" spans="1:18" s="9" customFormat="1" ht="15" customHeight="1" x14ac:dyDescent="0.25">
      <c r="A28" s="34" t="s">
        <v>12</v>
      </c>
      <c r="B28" s="20">
        <v>225647</v>
      </c>
      <c r="C28" s="21">
        <v>23.1</v>
      </c>
      <c r="D28" s="21">
        <v>0</v>
      </c>
      <c r="E28" s="21"/>
      <c r="F28" s="21">
        <v>12.7</v>
      </c>
      <c r="G28" s="21">
        <v>2.1</v>
      </c>
      <c r="H28" s="21"/>
      <c r="I28" s="21">
        <v>11.1</v>
      </c>
      <c r="J28" s="21">
        <v>0.3</v>
      </c>
      <c r="K28" s="21">
        <v>1.6</v>
      </c>
      <c r="L28" s="21">
        <v>0.7</v>
      </c>
      <c r="M28" s="21">
        <v>22.7</v>
      </c>
      <c r="N28" s="21">
        <v>2.4</v>
      </c>
      <c r="O28" s="21">
        <v>6.1</v>
      </c>
      <c r="P28" s="21">
        <v>5.3</v>
      </c>
      <c r="Q28" s="21">
        <v>8.5457115831364927</v>
      </c>
      <c r="R28" s="21">
        <v>3.3542884168635094</v>
      </c>
    </row>
    <row r="29" spans="1:18" s="9" customFormat="1" ht="15" customHeight="1" x14ac:dyDescent="0.25">
      <c r="A29" s="34" t="s">
        <v>13</v>
      </c>
      <c r="B29" s="20">
        <v>237668</v>
      </c>
      <c r="C29" s="21">
        <v>21.9</v>
      </c>
      <c r="D29" s="21">
        <v>0</v>
      </c>
      <c r="E29" s="21"/>
      <c r="F29" s="21">
        <v>12.6</v>
      </c>
      <c r="G29" s="21">
        <v>2</v>
      </c>
      <c r="H29" s="21"/>
      <c r="I29" s="21">
        <v>11.1</v>
      </c>
      <c r="J29" s="21">
        <v>0.3</v>
      </c>
      <c r="K29" s="21">
        <v>1.6</v>
      </c>
      <c r="L29" s="21">
        <v>0.6</v>
      </c>
      <c r="M29" s="21">
        <v>24.5</v>
      </c>
      <c r="N29" s="21">
        <v>2.2999999999999998</v>
      </c>
      <c r="O29" s="21">
        <v>7</v>
      </c>
      <c r="P29" s="21">
        <v>4.3</v>
      </c>
      <c r="Q29" s="21">
        <v>8.2769553137149305</v>
      </c>
      <c r="R29" s="21">
        <v>3.5230446862850697</v>
      </c>
    </row>
    <row r="30" spans="1:18" s="9" customFormat="1" ht="15" customHeight="1" x14ac:dyDescent="0.25">
      <c r="A30" s="34" t="s">
        <v>14</v>
      </c>
      <c r="B30" s="20">
        <v>241950</v>
      </c>
      <c r="C30" s="21">
        <v>21.6</v>
      </c>
      <c r="D30" s="21">
        <v>0</v>
      </c>
      <c r="E30" s="21"/>
      <c r="F30" s="21">
        <v>12.4</v>
      </c>
      <c r="G30" s="21">
        <v>1.9</v>
      </c>
      <c r="H30" s="21"/>
      <c r="I30" s="21">
        <v>10.3</v>
      </c>
      <c r="J30" s="21">
        <v>0.3</v>
      </c>
      <c r="K30" s="21">
        <v>1.5</v>
      </c>
      <c r="L30" s="21">
        <v>0.6</v>
      </c>
      <c r="M30" s="21">
        <v>25.8</v>
      </c>
      <c r="N30" s="21">
        <v>2.1</v>
      </c>
      <c r="O30" s="21">
        <v>7.5</v>
      </c>
      <c r="P30" s="21">
        <v>4.2</v>
      </c>
      <c r="Q30" s="21">
        <v>8.1368628233106008</v>
      </c>
      <c r="R30" s="21">
        <v>3.6631371766894003</v>
      </c>
    </row>
    <row r="31" spans="1:18" s="9" customFormat="1" ht="15" customHeight="1" x14ac:dyDescent="0.25">
      <c r="A31" s="34" t="s">
        <v>15</v>
      </c>
      <c r="B31" s="20">
        <v>242033</v>
      </c>
      <c r="C31" s="21">
        <v>22.4</v>
      </c>
      <c r="D31" s="21">
        <v>0</v>
      </c>
      <c r="E31" s="21"/>
      <c r="F31" s="21">
        <v>12</v>
      </c>
      <c r="G31" s="21">
        <v>1.9</v>
      </c>
      <c r="H31" s="21"/>
      <c r="I31" s="21">
        <v>9.4</v>
      </c>
      <c r="J31" s="21">
        <v>0.3</v>
      </c>
      <c r="K31" s="21">
        <v>1.3</v>
      </c>
      <c r="L31" s="21">
        <v>0.6</v>
      </c>
      <c r="M31" s="21">
        <v>26.8</v>
      </c>
      <c r="N31" s="21">
        <v>2.6</v>
      </c>
      <c r="O31" s="21">
        <v>7.2</v>
      </c>
      <c r="P31" s="21">
        <v>4.2</v>
      </c>
      <c r="Q31" s="21">
        <v>8.00247153280751</v>
      </c>
      <c r="R31" s="21">
        <v>3.2975284671924907</v>
      </c>
    </row>
    <row r="32" spans="1:18" s="9" customFormat="1" ht="15" customHeight="1" x14ac:dyDescent="0.25">
      <c r="A32" s="34" t="s">
        <v>16</v>
      </c>
      <c r="B32" s="20">
        <v>248385</v>
      </c>
      <c r="C32" s="21">
        <v>22.3</v>
      </c>
      <c r="D32" s="21">
        <v>0</v>
      </c>
      <c r="E32" s="21"/>
      <c r="F32" s="21">
        <v>11.8</v>
      </c>
      <c r="G32" s="21">
        <v>1.8</v>
      </c>
      <c r="H32" s="21"/>
      <c r="I32" s="21">
        <v>9.6</v>
      </c>
      <c r="J32" s="21">
        <v>0.3</v>
      </c>
      <c r="K32" s="21">
        <v>1.4</v>
      </c>
      <c r="L32" s="21">
        <v>0.7</v>
      </c>
      <c r="M32" s="21">
        <v>27.9</v>
      </c>
      <c r="N32" s="21">
        <v>2.2999999999999998</v>
      </c>
      <c r="O32" s="21">
        <v>6.5</v>
      </c>
      <c r="P32" s="21">
        <v>4.2</v>
      </c>
      <c r="Q32" s="21">
        <v>7.8320209432936769</v>
      </c>
      <c r="R32" s="21">
        <v>3.367979056706321</v>
      </c>
    </row>
    <row r="33" spans="1:18" s="9" customFormat="1" ht="15" customHeight="1" x14ac:dyDescent="0.25">
      <c r="A33" s="34" t="s">
        <v>17</v>
      </c>
      <c r="B33" s="20">
        <v>255989</v>
      </c>
      <c r="C33" s="21">
        <v>22.2</v>
      </c>
      <c r="D33" s="21">
        <v>0</v>
      </c>
      <c r="E33" s="21"/>
      <c r="F33" s="21">
        <v>11.6</v>
      </c>
      <c r="G33" s="21">
        <v>1.8</v>
      </c>
      <c r="H33" s="21"/>
      <c r="I33" s="21">
        <v>9.8000000000000007</v>
      </c>
      <c r="J33" s="21">
        <v>0.2</v>
      </c>
      <c r="K33" s="21">
        <v>1.5</v>
      </c>
      <c r="L33" s="21">
        <v>0.8</v>
      </c>
      <c r="M33" s="21">
        <v>29</v>
      </c>
      <c r="N33" s="21">
        <v>2</v>
      </c>
      <c r="O33" s="21">
        <v>6.1</v>
      </c>
      <c r="P33" s="21">
        <v>4.0999999999999996</v>
      </c>
      <c r="Q33" s="21">
        <v>7.5706033790514429</v>
      </c>
      <c r="R33" s="21">
        <v>3.3293966209485557</v>
      </c>
    </row>
    <row r="34" spans="1:18" s="9" customFormat="1" ht="15" customHeight="1" x14ac:dyDescent="0.25">
      <c r="A34" s="34" t="s">
        <v>18</v>
      </c>
      <c r="B34" s="20">
        <v>253460</v>
      </c>
      <c r="C34" s="21">
        <v>22.7</v>
      </c>
      <c r="D34" s="21">
        <v>0</v>
      </c>
      <c r="E34" s="21"/>
      <c r="F34" s="21">
        <v>11.5</v>
      </c>
      <c r="G34" s="21">
        <v>1.8</v>
      </c>
      <c r="H34" s="21"/>
      <c r="I34" s="21">
        <v>9.3000000000000007</v>
      </c>
      <c r="J34" s="21">
        <v>0.3</v>
      </c>
      <c r="K34" s="21">
        <v>1.4</v>
      </c>
      <c r="L34" s="21">
        <v>0.8</v>
      </c>
      <c r="M34" s="21">
        <v>28.4</v>
      </c>
      <c r="N34" s="21">
        <v>2.7</v>
      </c>
      <c r="O34" s="21">
        <v>6.3</v>
      </c>
      <c r="P34" s="21">
        <v>3.9</v>
      </c>
      <c r="Q34" s="21">
        <v>7.5696161508719326</v>
      </c>
      <c r="R34" s="21">
        <v>3.3303838491280673</v>
      </c>
    </row>
    <row r="35" spans="1:18" s="9" customFormat="1" ht="15" customHeight="1" x14ac:dyDescent="0.25">
      <c r="A35" s="34" t="s">
        <v>19</v>
      </c>
      <c r="B35" s="20">
        <v>254651</v>
      </c>
      <c r="C35" s="21">
        <v>22.5</v>
      </c>
      <c r="D35" s="21">
        <v>0</v>
      </c>
      <c r="E35" s="21"/>
      <c r="F35" s="21">
        <v>11.3</v>
      </c>
      <c r="G35" s="21">
        <v>1.7</v>
      </c>
      <c r="H35" s="21"/>
      <c r="I35" s="21">
        <v>9.6</v>
      </c>
      <c r="J35" s="21">
        <v>0.3</v>
      </c>
      <c r="K35" s="21">
        <v>1.4</v>
      </c>
      <c r="L35" s="21">
        <v>0.8</v>
      </c>
      <c r="M35" s="21">
        <v>28.1</v>
      </c>
      <c r="N35" s="21">
        <v>2.8</v>
      </c>
      <c r="O35" s="21">
        <v>6.2</v>
      </c>
      <c r="P35" s="21">
        <v>4.4000000000000004</v>
      </c>
      <c r="Q35" s="21">
        <v>7.5328936611283686</v>
      </c>
      <c r="R35" s="21">
        <v>3.3671063388716309</v>
      </c>
    </row>
    <row r="36" spans="1:18" s="9" customFormat="1" ht="15" customHeight="1" x14ac:dyDescent="0.25">
      <c r="A36" s="34" t="s">
        <v>23</v>
      </c>
      <c r="B36" s="20">
        <v>265666</v>
      </c>
      <c r="C36" s="21">
        <v>22.3</v>
      </c>
      <c r="D36" s="21">
        <v>0</v>
      </c>
      <c r="E36" s="21"/>
      <c r="F36" s="21">
        <v>10.7</v>
      </c>
      <c r="G36" s="21">
        <v>1.7</v>
      </c>
      <c r="H36" s="21"/>
      <c r="I36" s="21">
        <v>10.199999999999999</v>
      </c>
      <c r="J36" s="21">
        <v>0.3</v>
      </c>
      <c r="K36" s="21">
        <v>1.4</v>
      </c>
      <c r="L36" s="21">
        <v>0.8</v>
      </c>
      <c r="M36" s="21">
        <v>28.7</v>
      </c>
      <c r="N36" s="21">
        <v>2.1</v>
      </c>
      <c r="O36" s="21">
        <v>6.5</v>
      </c>
      <c r="P36" s="21">
        <v>4.7</v>
      </c>
      <c r="Q36" s="21">
        <v>7.258967025136827</v>
      </c>
      <c r="R36" s="21">
        <v>3.3410329748631726</v>
      </c>
    </row>
    <row r="37" spans="1:18" s="9" customFormat="1" ht="15" customHeight="1" x14ac:dyDescent="0.25">
      <c r="A37" s="34" t="s">
        <v>24</v>
      </c>
      <c r="B37" s="20">
        <v>272631</v>
      </c>
      <c r="C37" s="21">
        <v>22</v>
      </c>
      <c r="D37" s="21">
        <v>0</v>
      </c>
      <c r="E37" s="21"/>
      <c r="F37" s="21">
        <v>10.3</v>
      </c>
      <c r="G37" s="21">
        <v>1.6</v>
      </c>
      <c r="H37" s="21"/>
      <c r="I37" s="21">
        <v>10.5</v>
      </c>
      <c r="J37" s="21">
        <v>0.3</v>
      </c>
      <c r="K37" s="21">
        <v>1.3</v>
      </c>
      <c r="L37" s="21">
        <v>0.8</v>
      </c>
      <c r="M37" s="21">
        <v>28.5</v>
      </c>
      <c r="N37" s="21">
        <v>2.2999999999999998</v>
      </c>
      <c r="O37" s="21">
        <v>7.2</v>
      </c>
      <c r="P37" s="21">
        <v>4.5999999999999996</v>
      </c>
      <c r="Q37" s="21">
        <v>7.1173822676071321</v>
      </c>
      <c r="R37" s="21">
        <v>3.4826177323928684</v>
      </c>
    </row>
    <row r="38" spans="1:18" ht="15" x14ac:dyDescent="0.25">
      <c r="A38" s="19">
        <v>2021</v>
      </c>
      <c r="B38" s="20"/>
      <c r="C38" s="21"/>
      <c r="D38" s="21"/>
      <c r="E38" s="21"/>
      <c r="F38" s="21" t="s">
        <v>58</v>
      </c>
      <c r="G38" s="21"/>
      <c r="H38" s="21"/>
      <c r="I38" s="21"/>
      <c r="J38" s="21"/>
      <c r="K38" s="21"/>
      <c r="L38" s="21"/>
      <c r="M38" s="21" t="s">
        <v>58</v>
      </c>
      <c r="N38" s="21"/>
      <c r="O38" s="21"/>
      <c r="P38" s="21"/>
      <c r="Q38" s="21"/>
      <c r="R38" s="21"/>
    </row>
    <row r="39" spans="1:18" s="9" customFormat="1" ht="15" customHeight="1" x14ac:dyDescent="0.25">
      <c r="A39" s="34" t="s">
        <v>10</v>
      </c>
      <c r="B39" s="20">
        <v>276256</v>
      </c>
      <c r="C39" s="21">
        <v>21.5</v>
      </c>
      <c r="D39" s="21">
        <v>0</v>
      </c>
      <c r="E39" s="21"/>
      <c r="F39" s="21">
        <v>10.1</v>
      </c>
      <c r="G39" s="21">
        <v>1.6</v>
      </c>
      <c r="H39" s="21"/>
      <c r="I39" s="21">
        <v>10.4</v>
      </c>
      <c r="J39" s="21">
        <v>0.3</v>
      </c>
      <c r="K39" s="21">
        <v>1.4</v>
      </c>
      <c r="L39" s="21">
        <v>0.7</v>
      </c>
      <c r="M39" s="21">
        <v>30.3</v>
      </c>
      <c r="N39" s="21">
        <v>2.7</v>
      </c>
      <c r="O39" s="21">
        <v>5.8</v>
      </c>
      <c r="P39" s="21">
        <v>4.7</v>
      </c>
      <c r="Q39" s="21">
        <v>7.1999999999999993</v>
      </c>
      <c r="R39" s="21">
        <v>3.3000000000000007</v>
      </c>
    </row>
    <row r="40" spans="1:18" s="9" customFormat="1" ht="15" customHeight="1" x14ac:dyDescent="0.25">
      <c r="A40" s="34" t="s">
        <v>11</v>
      </c>
      <c r="B40" s="20">
        <v>279082</v>
      </c>
      <c r="C40" s="21">
        <v>21</v>
      </c>
      <c r="D40" s="21">
        <v>0</v>
      </c>
      <c r="E40" s="21"/>
      <c r="F40" s="21">
        <v>9.8000000000000007</v>
      </c>
      <c r="G40" s="21">
        <v>1.6</v>
      </c>
      <c r="H40" s="21"/>
      <c r="I40" s="21">
        <v>10.3</v>
      </c>
      <c r="J40" s="21">
        <v>0.4</v>
      </c>
      <c r="K40" s="21">
        <v>1.4</v>
      </c>
      <c r="L40" s="21">
        <v>0.6</v>
      </c>
      <c r="M40" s="21">
        <v>31.9</v>
      </c>
      <c r="N40" s="21">
        <v>2.2999999999999998</v>
      </c>
      <c r="O40" s="21">
        <v>6.6</v>
      </c>
      <c r="P40" s="21">
        <v>3.7</v>
      </c>
      <c r="Q40" s="21">
        <v>7.1</v>
      </c>
      <c r="R40" s="21">
        <v>3.3000000000000007</v>
      </c>
    </row>
    <row r="41" spans="1:18" s="9" customFormat="1" ht="15" customHeight="1" x14ac:dyDescent="0.25">
      <c r="A41" s="34" t="s">
        <v>12</v>
      </c>
      <c r="B41" s="20">
        <v>284835</v>
      </c>
      <c r="C41" s="21">
        <v>20.399999999999999</v>
      </c>
      <c r="D41" s="21">
        <v>0</v>
      </c>
      <c r="E41" s="21"/>
      <c r="F41" s="21">
        <v>9.3000000000000007</v>
      </c>
      <c r="G41" s="21">
        <v>1.6</v>
      </c>
      <c r="H41" s="21"/>
      <c r="I41" s="21">
        <v>10.7</v>
      </c>
      <c r="J41" s="21">
        <v>0.4</v>
      </c>
      <c r="K41" s="21">
        <v>1.5</v>
      </c>
      <c r="L41" s="21">
        <v>0.6</v>
      </c>
      <c r="M41" s="21">
        <v>32.9</v>
      </c>
      <c r="N41" s="21">
        <v>2.5</v>
      </c>
      <c r="O41" s="21">
        <v>6.8</v>
      </c>
      <c r="P41" s="21">
        <v>3.3</v>
      </c>
      <c r="Q41" s="21">
        <v>7.1</v>
      </c>
      <c r="R41" s="21">
        <v>2.9000000000000004</v>
      </c>
    </row>
    <row r="42" spans="1:18" s="9" customFormat="1" ht="15" customHeight="1" x14ac:dyDescent="0.25">
      <c r="A42" s="34" t="s">
        <v>13</v>
      </c>
      <c r="B42" s="20">
        <v>291291</v>
      </c>
      <c r="C42" s="21">
        <v>19.8</v>
      </c>
      <c r="D42" s="21">
        <v>0</v>
      </c>
      <c r="E42" s="21"/>
      <c r="F42" s="21">
        <v>9</v>
      </c>
      <c r="G42" s="21">
        <v>1.6</v>
      </c>
      <c r="H42" s="21"/>
      <c r="I42" s="21">
        <v>10.9</v>
      </c>
      <c r="J42" s="21">
        <v>0.5</v>
      </c>
      <c r="K42" s="21">
        <v>1.5</v>
      </c>
      <c r="L42" s="21">
        <v>0.6</v>
      </c>
      <c r="M42" s="21">
        <v>33</v>
      </c>
      <c r="N42" s="21">
        <v>2.2000000000000002</v>
      </c>
      <c r="O42" s="21">
        <v>7.2</v>
      </c>
      <c r="P42" s="21">
        <v>3.3</v>
      </c>
      <c r="Q42" s="21">
        <v>7</v>
      </c>
      <c r="R42" s="21">
        <v>3.4000000000000004</v>
      </c>
    </row>
    <row r="43" spans="1:18" s="9" customFormat="1" ht="15" customHeight="1" x14ac:dyDescent="0.25">
      <c r="A43" s="34" t="s">
        <v>14</v>
      </c>
      <c r="B43" s="20">
        <v>295618</v>
      </c>
      <c r="C43" s="21">
        <v>19.2</v>
      </c>
      <c r="D43" s="21">
        <v>0</v>
      </c>
      <c r="E43" s="21"/>
      <c r="F43" s="21">
        <v>8.6999999999999993</v>
      </c>
      <c r="G43" s="21">
        <v>1.6</v>
      </c>
      <c r="H43" s="21"/>
      <c r="I43" s="21">
        <v>11.3</v>
      </c>
      <c r="J43" s="21">
        <v>0.6</v>
      </c>
      <c r="K43" s="21">
        <v>1.5</v>
      </c>
      <c r="L43" s="21">
        <v>0.6</v>
      </c>
      <c r="M43" s="21">
        <v>32.9</v>
      </c>
      <c r="N43" s="21">
        <v>2.1</v>
      </c>
      <c r="O43" s="21">
        <v>7.9</v>
      </c>
      <c r="P43" s="21">
        <v>3.4</v>
      </c>
      <c r="Q43" s="21">
        <v>6.8999999999999995</v>
      </c>
      <c r="R43" s="21">
        <v>3.3</v>
      </c>
    </row>
    <row r="44" spans="1:18" s="9" customFormat="1" ht="15" customHeight="1" x14ac:dyDescent="0.25">
      <c r="A44" s="34" t="s">
        <v>15</v>
      </c>
      <c r="B44" s="20">
        <v>298732</v>
      </c>
      <c r="C44" s="21">
        <v>19.600000000000001</v>
      </c>
      <c r="D44" s="21">
        <v>0</v>
      </c>
      <c r="E44" s="21"/>
      <c r="F44" s="21">
        <v>8.5</v>
      </c>
      <c r="G44" s="21">
        <v>1.5</v>
      </c>
      <c r="H44" s="21"/>
      <c r="I44" s="21">
        <v>11</v>
      </c>
      <c r="J44" s="21">
        <v>0.6</v>
      </c>
      <c r="K44" s="21">
        <v>1.5</v>
      </c>
      <c r="L44" s="21">
        <v>0.5</v>
      </c>
      <c r="M44" s="21">
        <v>32.9</v>
      </c>
      <c r="N44" s="21">
        <v>1.7</v>
      </c>
      <c r="O44" s="21">
        <v>8.5</v>
      </c>
      <c r="P44" s="21">
        <v>3.5</v>
      </c>
      <c r="Q44" s="21">
        <v>6.8999999999999995</v>
      </c>
      <c r="R44" s="21">
        <v>3.3</v>
      </c>
    </row>
    <row r="45" spans="1:18" s="9" customFormat="1" ht="15" customHeight="1" x14ac:dyDescent="0.25">
      <c r="A45" s="34" t="s">
        <v>16</v>
      </c>
      <c r="B45" s="20">
        <v>300440</v>
      </c>
      <c r="C45" s="21">
        <v>19.600000000000001</v>
      </c>
      <c r="D45" s="21">
        <v>0</v>
      </c>
      <c r="E45" s="21"/>
      <c r="F45" s="21">
        <v>8.6</v>
      </c>
      <c r="G45" s="21">
        <v>1.5</v>
      </c>
      <c r="H45" s="21"/>
      <c r="I45" s="21">
        <v>11</v>
      </c>
      <c r="J45" s="21">
        <v>0.6</v>
      </c>
      <c r="K45" s="21">
        <v>1.4</v>
      </c>
      <c r="L45" s="21">
        <v>0.5</v>
      </c>
      <c r="M45" s="21">
        <v>32.5</v>
      </c>
      <c r="N45" s="21">
        <v>1.8</v>
      </c>
      <c r="O45" s="21">
        <v>8.3000000000000007</v>
      </c>
      <c r="P45" s="21">
        <v>3.8</v>
      </c>
      <c r="Q45" s="21">
        <v>7</v>
      </c>
      <c r="R45" s="21">
        <v>3.4000000000000004</v>
      </c>
    </row>
    <row r="46" spans="1:18" s="9" customFormat="1" ht="15" customHeight="1" x14ac:dyDescent="0.25">
      <c r="A46" s="34" t="s">
        <v>17</v>
      </c>
      <c r="B46" s="20">
        <v>305572</v>
      </c>
      <c r="C46" s="21">
        <v>18.8</v>
      </c>
      <c r="D46" s="21">
        <v>0</v>
      </c>
      <c r="E46" s="21"/>
      <c r="F46" s="21">
        <v>8.4</v>
      </c>
      <c r="G46" s="21">
        <v>1.5</v>
      </c>
      <c r="H46" s="21"/>
      <c r="I46" s="21">
        <v>11.3</v>
      </c>
      <c r="J46" s="21">
        <v>0.5</v>
      </c>
      <c r="K46" s="21">
        <v>1.3</v>
      </c>
      <c r="L46" s="21">
        <v>0.5</v>
      </c>
      <c r="M46" s="21">
        <v>32.700000000000003</v>
      </c>
      <c r="N46" s="21">
        <v>1.4</v>
      </c>
      <c r="O46" s="21">
        <v>9.1</v>
      </c>
      <c r="P46" s="21">
        <v>3.9</v>
      </c>
      <c r="Q46" s="21">
        <v>7.1</v>
      </c>
      <c r="R46" s="21">
        <v>3.5</v>
      </c>
    </row>
    <row r="47" spans="1:18" s="9" customFormat="1" ht="15" customHeight="1" x14ac:dyDescent="0.25">
      <c r="A47" s="34" t="s">
        <v>18</v>
      </c>
      <c r="B47" s="20">
        <v>303954</v>
      </c>
      <c r="C47" s="21">
        <v>19.2</v>
      </c>
      <c r="D47" s="21">
        <v>0</v>
      </c>
      <c r="E47" s="21"/>
      <c r="F47" s="21">
        <v>8.4</v>
      </c>
      <c r="G47" s="21">
        <v>1.4</v>
      </c>
      <c r="H47" s="21"/>
      <c r="I47" s="21">
        <v>11.6</v>
      </c>
      <c r="J47" s="21">
        <v>0.5</v>
      </c>
      <c r="K47" s="21">
        <v>1.3</v>
      </c>
      <c r="L47" s="21">
        <v>0.5</v>
      </c>
      <c r="M47" s="21">
        <v>31.7</v>
      </c>
      <c r="N47" s="21">
        <v>1.5</v>
      </c>
      <c r="O47" s="21">
        <v>9.3000000000000007</v>
      </c>
      <c r="P47" s="21">
        <v>3.9</v>
      </c>
      <c r="Q47" s="21">
        <v>7.1999999999999993</v>
      </c>
      <c r="R47" s="21">
        <v>3.5</v>
      </c>
    </row>
    <row r="48" spans="1:18" s="9" customFormat="1" ht="15" customHeight="1" x14ac:dyDescent="0.25">
      <c r="A48" s="34" t="s">
        <v>19</v>
      </c>
      <c r="B48" s="20">
        <v>312411</v>
      </c>
      <c r="C48" s="21">
        <v>18.8</v>
      </c>
      <c r="D48" s="21">
        <v>0</v>
      </c>
      <c r="E48" s="21"/>
      <c r="F48" s="21">
        <v>8.3000000000000007</v>
      </c>
      <c r="G48" s="21">
        <v>1.4</v>
      </c>
      <c r="H48" s="21"/>
      <c r="I48" s="21">
        <v>12</v>
      </c>
      <c r="J48" s="21">
        <v>0.5</v>
      </c>
      <c r="K48" s="21">
        <v>1.4</v>
      </c>
      <c r="L48" s="21">
        <v>0.5</v>
      </c>
      <c r="M48" s="21">
        <v>32.299999999999997</v>
      </c>
      <c r="N48" s="21">
        <v>1.3</v>
      </c>
      <c r="O48" s="21">
        <v>9.1</v>
      </c>
      <c r="P48" s="21">
        <v>3.7</v>
      </c>
      <c r="Q48" s="21">
        <v>7.1</v>
      </c>
      <c r="R48" s="21">
        <v>3.5999999999999996</v>
      </c>
    </row>
    <row r="49" spans="1:33" s="9" customFormat="1" ht="15" customHeight="1" x14ac:dyDescent="0.25">
      <c r="A49" s="34" t="s">
        <v>23</v>
      </c>
      <c r="B49" s="20">
        <v>314037</v>
      </c>
      <c r="C49" s="21">
        <v>18.5</v>
      </c>
      <c r="D49" s="21">
        <v>0</v>
      </c>
      <c r="E49" s="21"/>
      <c r="F49" s="21">
        <v>8.6</v>
      </c>
      <c r="G49" s="21">
        <v>1.4</v>
      </c>
      <c r="H49" s="21"/>
      <c r="I49" s="21">
        <v>12.2</v>
      </c>
      <c r="J49" s="21">
        <v>0.5</v>
      </c>
      <c r="K49" s="21">
        <v>1.5</v>
      </c>
      <c r="L49" s="21">
        <v>0.5</v>
      </c>
      <c r="M49" s="21">
        <v>31.3</v>
      </c>
      <c r="N49" s="21">
        <v>1.3</v>
      </c>
      <c r="O49" s="21">
        <v>10.3</v>
      </c>
      <c r="P49" s="21">
        <v>3.1</v>
      </c>
      <c r="Q49" s="21">
        <v>7.3</v>
      </c>
      <c r="R49" s="21">
        <v>3.5000000000000009</v>
      </c>
      <c r="T49" s="11"/>
      <c r="U49" s="12"/>
      <c r="V49" s="12"/>
      <c r="X49" s="12"/>
      <c r="Y49" s="12"/>
      <c r="AA49" s="12"/>
      <c r="AB49" s="12"/>
      <c r="AC49" s="12"/>
      <c r="AD49" s="12"/>
      <c r="AE49" s="12"/>
      <c r="AF49" s="12"/>
      <c r="AG49" s="12"/>
    </row>
    <row r="50" spans="1:33" s="9" customFormat="1" ht="15" customHeight="1" x14ac:dyDescent="0.25">
      <c r="A50" s="35" t="s">
        <v>24</v>
      </c>
      <c r="B50" s="48">
        <v>321477</v>
      </c>
      <c r="C50" s="49">
        <v>18</v>
      </c>
      <c r="D50" s="49">
        <v>0</v>
      </c>
      <c r="E50" s="49"/>
      <c r="F50" s="49">
        <v>8.6999999999999993</v>
      </c>
      <c r="G50" s="49">
        <v>1.4</v>
      </c>
      <c r="H50" s="49"/>
      <c r="I50" s="49">
        <v>12.6</v>
      </c>
      <c r="J50" s="49">
        <v>0.6</v>
      </c>
      <c r="K50" s="49">
        <v>1.6</v>
      </c>
      <c r="L50" s="49">
        <v>0.5</v>
      </c>
      <c r="M50" s="49">
        <v>30.1</v>
      </c>
      <c r="N50" s="49">
        <v>2.1</v>
      </c>
      <c r="O50" s="49">
        <v>10.9</v>
      </c>
      <c r="P50" s="49">
        <v>2.7</v>
      </c>
      <c r="Q50" s="49">
        <v>7.3999999999999995</v>
      </c>
      <c r="R50" s="49">
        <v>3.4000000000000012</v>
      </c>
    </row>
    <row r="51" spans="1:33" ht="15" x14ac:dyDescent="0.25">
      <c r="A51" s="50" t="s">
        <v>22</v>
      </c>
      <c r="B51" s="50"/>
      <c r="C51" s="50"/>
      <c r="D51" s="50"/>
      <c r="E51" s="50"/>
      <c r="F51" s="50"/>
      <c r="G51" s="50"/>
      <c r="H51" s="50"/>
      <c r="I51" s="50"/>
      <c r="J51" s="50"/>
      <c r="K51" s="50"/>
      <c r="L51" s="50"/>
      <c r="M51" s="50"/>
      <c r="N51" s="50"/>
      <c r="O51" s="50"/>
      <c r="P51" s="50"/>
      <c r="Q51" s="50"/>
      <c r="R51" s="50"/>
    </row>
    <row r="53" spans="1:33" s="9" customFormat="1" ht="26.25" customHeight="1" x14ac:dyDescent="0.2">
      <c r="C53" s="14"/>
      <c r="D53" s="14"/>
      <c r="E53" s="14"/>
      <c r="F53" s="14"/>
      <c r="G53" s="14"/>
      <c r="H53" s="14"/>
      <c r="I53" s="14"/>
      <c r="J53" s="14"/>
      <c r="K53" s="14"/>
      <c r="L53" s="14"/>
      <c r="N53" s="14"/>
      <c r="O53" s="14"/>
    </row>
    <row r="54" spans="1:33" s="9" customFormat="1" x14ac:dyDescent="0.2">
      <c r="A54" s="15"/>
      <c r="B54" s="16"/>
      <c r="C54" s="16"/>
      <c r="D54" s="16"/>
      <c r="E54" s="16"/>
      <c r="F54" s="16"/>
      <c r="G54" s="16"/>
      <c r="H54" s="16"/>
      <c r="I54" s="16"/>
      <c r="J54" s="16"/>
      <c r="K54" s="16"/>
      <c r="L54" s="16"/>
      <c r="M54" s="16"/>
      <c r="N54" s="16"/>
      <c r="O54" s="16"/>
      <c r="P54" s="16"/>
      <c r="Q54" s="16"/>
    </row>
    <row r="55" spans="1:33" s="9" customFormat="1" x14ac:dyDescent="0.2">
      <c r="C55" s="10"/>
      <c r="D55" s="10"/>
      <c r="E55" s="10"/>
      <c r="F55" s="10"/>
      <c r="G55" s="10"/>
      <c r="H55" s="10"/>
      <c r="I55" s="10"/>
      <c r="J55" s="10"/>
      <c r="K55" s="10"/>
      <c r="L55" s="10"/>
      <c r="M55" s="10"/>
      <c r="N55" s="10"/>
      <c r="O55" s="10"/>
      <c r="P55" s="10"/>
      <c r="Q55" s="10"/>
    </row>
    <row r="56" spans="1:33" s="9" customFormat="1" x14ac:dyDescent="0.2"/>
    <row r="57" spans="1:33" s="9" customFormat="1" x14ac:dyDescent="0.2">
      <c r="B57" s="11"/>
      <c r="C57" s="12"/>
      <c r="D57" s="12"/>
      <c r="E57" s="12"/>
      <c r="F57" s="12"/>
      <c r="G57" s="12"/>
      <c r="H57" s="12"/>
      <c r="I57" s="12"/>
      <c r="J57" s="12"/>
      <c r="K57" s="12"/>
      <c r="L57" s="12"/>
      <c r="M57" s="12"/>
      <c r="N57" s="12"/>
      <c r="O57" s="12"/>
      <c r="P57" s="12"/>
      <c r="Q57" s="12"/>
    </row>
    <row r="58" spans="1:33" s="9" customFormat="1" x14ac:dyDescent="0.2">
      <c r="B58" s="11"/>
      <c r="C58" s="12"/>
      <c r="D58" s="12"/>
      <c r="E58" s="12"/>
      <c r="F58" s="12"/>
      <c r="G58" s="12"/>
      <c r="H58" s="12"/>
      <c r="I58" s="12"/>
      <c r="J58" s="12"/>
      <c r="K58" s="12"/>
      <c r="L58" s="12"/>
      <c r="M58" s="12"/>
      <c r="N58" s="12"/>
      <c r="O58" s="12"/>
      <c r="P58" s="12"/>
      <c r="Q58" s="12"/>
    </row>
    <row r="59" spans="1:33" x14ac:dyDescent="0.2">
      <c r="B59" s="1"/>
      <c r="C59" s="2"/>
      <c r="D59" s="2"/>
      <c r="E59" s="2"/>
      <c r="F59" s="2"/>
      <c r="G59" s="2"/>
      <c r="H59" s="2"/>
      <c r="I59" s="2"/>
      <c r="J59" s="2"/>
      <c r="K59" s="2"/>
      <c r="L59" s="2"/>
      <c r="M59" s="2"/>
      <c r="N59" s="2"/>
      <c r="O59" s="2"/>
      <c r="P59" s="2"/>
      <c r="Q59" s="2"/>
    </row>
    <row r="60" spans="1:33" x14ac:dyDescent="0.2">
      <c r="B60" s="1"/>
      <c r="C60" s="2"/>
      <c r="D60" s="2"/>
      <c r="E60" s="2"/>
      <c r="F60" s="2"/>
      <c r="G60" s="2"/>
      <c r="H60" s="2"/>
      <c r="I60" s="2"/>
      <c r="J60" s="2"/>
      <c r="K60" s="2"/>
      <c r="L60" s="2"/>
      <c r="M60" s="2"/>
      <c r="N60" s="2"/>
      <c r="O60" s="2"/>
      <c r="P60" s="2"/>
      <c r="Q60" s="2"/>
    </row>
    <row r="61" spans="1:33" x14ac:dyDescent="0.2">
      <c r="B61" s="1"/>
      <c r="C61" s="2"/>
      <c r="D61" s="2"/>
      <c r="E61" s="2"/>
      <c r="F61" s="2"/>
      <c r="G61" s="2"/>
      <c r="H61" s="2"/>
      <c r="I61" s="2"/>
      <c r="J61" s="2"/>
      <c r="K61" s="2"/>
      <c r="L61" s="2"/>
      <c r="M61" s="2"/>
      <c r="N61" s="2"/>
      <c r="O61" s="2"/>
      <c r="P61" s="2"/>
      <c r="Q61" s="2"/>
    </row>
    <row r="62" spans="1:33" x14ac:dyDescent="0.2">
      <c r="B62" s="1"/>
      <c r="C62" s="2"/>
      <c r="D62" s="2"/>
      <c r="E62" s="2"/>
      <c r="F62" s="2"/>
      <c r="G62" s="2"/>
      <c r="H62" s="2"/>
      <c r="I62" s="2"/>
      <c r="J62" s="2"/>
      <c r="K62" s="2"/>
      <c r="L62" s="2"/>
      <c r="M62" s="2"/>
      <c r="N62" s="2"/>
      <c r="O62" s="2"/>
      <c r="P62" s="2"/>
      <c r="Q62" s="2"/>
    </row>
    <row r="63" spans="1:33" x14ac:dyDescent="0.2">
      <c r="B63" s="1"/>
      <c r="C63" s="2"/>
      <c r="D63" s="2"/>
      <c r="E63" s="2"/>
      <c r="F63" s="2"/>
      <c r="G63" s="2"/>
      <c r="H63" s="2"/>
      <c r="I63" s="2"/>
      <c r="J63" s="2"/>
      <c r="K63" s="2"/>
      <c r="L63" s="2"/>
      <c r="M63" s="2"/>
      <c r="N63" s="2"/>
      <c r="O63" s="2"/>
      <c r="P63" s="2"/>
      <c r="Q63" s="2"/>
    </row>
    <row r="64" spans="1:33" x14ac:dyDescent="0.2">
      <c r="B64" s="1"/>
      <c r="C64" s="2"/>
      <c r="D64" s="2"/>
      <c r="E64" s="2"/>
      <c r="F64" s="2"/>
      <c r="G64" s="2"/>
      <c r="H64" s="2"/>
      <c r="I64" s="2"/>
      <c r="J64" s="2"/>
      <c r="K64" s="2"/>
      <c r="L64" s="2"/>
      <c r="M64" s="2"/>
      <c r="N64" s="2"/>
      <c r="O64" s="2"/>
      <c r="P64" s="2"/>
      <c r="Q64" s="2"/>
    </row>
    <row r="65" spans="2:17" x14ac:dyDescent="0.2">
      <c r="B65" s="1"/>
      <c r="C65" s="2"/>
      <c r="D65" s="2"/>
      <c r="E65" s="2"/>
      <c r="F65" s="2"/>
      <c r="G65" s="2"/>
      <c r="H65" s="2"/>
      <c r="I65" s="2"/>
      <c r="J65" s="2"/>
      <c r="K65" s="2"/>
      <c r="L65" s="2"/>
      <c r="M65" s="2"/>
      <c r="N65" s="2"/>
      <c r="O65" s="2"/>
      <c r="P65" s="2"/>
      <c r="Q65" s="2"/>
    </row>
    <row r="66" spans="2:17" x14ac:dyDescent="0.2">
      <c r="B66" s="1"/>
      <c r="C66" s="2"/>
      <c r="D66" s="2"/>
      <c r="E66" s="2"/>
      <c r="F66" s="2"/>
      <c r="G66" s="2"/>
      <c r="H66" s="2"/>
      <c r="I66" s="2"/>
      <c r="J66" s="2"/>
      <c r="K66" s="2"/>
      <c r="L66" s="2"/>
      <c r="M66" s="2"/>
      <c r="N66" s="2"/>
      <c r="O66" s="2"/>
      <c r="P66" s="2"/>
      <c r="Q66" s="2"/>
    </row>
    <row r="67" spans="2:17" x14ac:dyDescent="0.2">
      <c r="B67" s="1"/>
      <c r="C67" s="2"/>
      <c r="D67" s="2"/>
      <c r="E67" s="2"/>
      <c r="F67" s="2"/>
      <c r="G67" s="2"/>
      <c r="H67" s="2"/>
      <c r="I67" s="2"/>
      <c r="J67" s="2"/>
      <c r="K67" s="2"/>
      <c r="L67" s="2"/>
      <c r="M67" s="2"/>
      <c r="N67" s="2"/>
      <c r="O67" s="2"/>
      <c r="P67" s="2"/>
      <c r="Q67" s="2"/>
    </row>
    <row r="68" spans="2:17" x14ac:dyDescent="0.2">
      <c r="B68" s="1"/>
      <c r="C68" s="2"/>
      <c r="D68" s="2"/>
      <c r="E68" s="2"/>
      <c r="F68" s="2"/>
      <c r="G68" s="2"/>
      <c r="H68" s="2"/>
      <c r="I68" s="2"/>
      <c r="J68" s="2"/>
      <c r="K68" s="2"/>
      <c r="L68" s="2"/>
      <c r="M68" s="2"/>
      <c r="N68" s="2"/>
      <c r="O68" s="2"/>
      <c r="P68" s="2"/>
      <c r="Q68" s="2"/>
    </row>
    <row r="69" spans="2:17" x14ac:dyDescent="0.2">
      <c r="B69" s="1"/>
      <c r="C69" s="2"/>
      <c r="D69" s="2"/>
      <c r="E69" s="2"/>
      <c r="F69" s="2"/>
      <c r="G69" s="2"/>
      <c r="H69" s="2"/>
      <c r="I69" s="2"/>
      <c r="J69" s="2"/>
      <c r="K69" s="2"/>
      <c r="L69" s="2"/>
      <c r="M69" s="2"/>
      <c r="N69" s="2"/>
      <c r="O69" s="2"/>
      <c r="P69" s="2"/>
      <c r="Q69" s="2"/>
    </row>
    <row r="70" spans="2:17" x14ac:dyDescent="0.2">
      <c r="B70" s="1"/>
      <c r="C70" s="2"/>
      <c r="D70" s="2"/>
      <c r="E70" s="2"/>
      <c r="F70" s="2"/>
      <c r="G70" s="2"/>
      <c r="H70" s="2"/>
      <c r="I70" s="2"/>
      <c r="J70" s="2"/>
      <c r="K70" s="2"/>
      <c r="L70" s="2"/>
      <c r="M70" s="2"/>
      <c r="N70" s="2"/>
      <c r="O70" s="2"/>
      <c r="P70" s="2"/>
      <c r="Q70" s="2"/>
    </row>
    <row r="71" spans="2:17" x14ac:dyDescent="0.2">
      <c r="B71" s="1"/>
      <c r="C71" s="2"/>
      <c r="D71" s="2"/>
      <c r="E71" s="2"/>
      <c r="F71" s="2"/>
      <c r="G71" s="2"/>
      <c r="H71" s="2"/>
      <c r="I71" s="2"/>
      <c r="J71" s="2"/>
      <c r="K71" s="2"/>
      <c r="L71" s="2"/>
      <c r="M71" s="2"/>
      <c r="N71" s="2"/>
      <c r="O71" s="2"/>
      <c r="P71" s="2"/>
      <c r="Q71" s="2"/>
    </row>
    <row r="72" spans="2:17" x14ac:dyDescent="0.2">
      <c r="B72" s="1"/>
      <c r="C72" s="2"/>
      <c r="D72" s="2"/>
      <c r="E72" s="2"/>
      <c r="F72" s="2"/>
      <c r="G72" s="2"/>
      <c r="H72" s="2"/>
      <c r="I72" s="2"/>
      <c r="J72" s="2"/>
      <c r="K72" s="2"/>
      <c r="L72" s="2"/>
      <c r="M72" s="2"/>
      <c r="N72" s="2"/>
      <c r="O72" s="2"/>
      <c r="P72" s="2"/>
      <c r="Q72" s="2"/>
    </row>
    <row r="73" spans="2:17" x14ac:dyDescent="0.2">
      <c r="B73" s="1"/>
      <c r="C73" s="2"/>
      <c r="D73" s="2"/>
      <c r="E73" s="2"/>
      <c r="F73" s="2"/>
      <c r="G73" s="2"/>
      <c r="H73" s="2"/>
      <c r="I73" s="2"/>
      <c r="J73" s="2"/>
      <c r="K73" s="2"/>
      <c r="L73" s="2"/>
      <c r="M73" s="2"/>
      <c r="N73" s="2"/>
      <c r="O73" s="2"/>
      <c r="P73" s="2"/>
      <c r="Q73" s="2"/>
    </row>
    <row r="74" spans="2:17" x14ac:dyDescent="0.2">
      <c r="B74" s="1"/>
      <c r="C74" s="2"/>
      <c r="D74" s="2"/>
      <c r="E74" s="2"/>
      <c r="F74" s="2"/>
      <c r="G74" s="2"/>
      <c r="H74" s="2"/>
      <c r="I74" s="2"/>
      <c r="J74" s="2"/>
      <c r="K74" s="2"/>
      <c r="L74" s="2"/>
      <c r="M74" s="2"/>
      <c r="N74" s="2"/>
      <c r="O74" s="2"/>
      <c r="P74" s="2"/>
      <c r="Q74" s="2"/>
    </row>
    <row r="75" spans="2:17" x14ac:dyDescent="0.2">
      <c r="B75" s="1"/>
      <c r="C75" s="2"/>
      <c r="D75" s="2"/>
      <c r="E75" s="2"/>
      <c r="F75" s="2"/>
      <c r="G75" s="2"/>
      <c r="H75" s="2"/>
      <c r="I75" s="2"/>
      <c r="J75" s="2"/>
      <c r="K75" s="2"/>
      <c r="L75" s="2"/>
      <c r="M75" s="2"/>
      <c r="N75" s="2"/>
      <c r="O75" s="2"/>
      <c r="P75" s="2"/>
      <c r="Q75" s="2"/>
    </row>
    <row r="76" spans="2:17" x14ac:dyDescent="0.2">
      <c r="B76" s="1"/>
      <c r="C76" s="2"/>
      <c r="D76" s="2"/>
      <c r="E76" s="2"/>
      <c r="F76" s="2"/>
      <c r="G76" s="2"/>
      <c r="H76" s="2"/>
      <c r="I76" s="2"/>
      <c r="J76" s="2"/>
      <c r="K76" s="2"/>
      <c r="L76" s="2"/>
      <c r="M76" s="2"/>
      <c r="N76" s="2"/>
      <c r="O76" s="2"/>
      <c r="P76" s="2"/>
      <c r="Q76" s="2"/>
    </row>
    <row r="77" spans="2:17" x14ac:dyDescent="0.2">
      <c r="B77" s="1"/>
      <c r="C77" s="2"/>
      <c r="D77" s="2"/>
      <c r="E77" s="2"/>
      <c r="F77" s="2"/>
      <c r="G77" s="2"/>
      <c r="H77" s="2"/>
      <c r="I77" s="2"/>
      <c r="J77" s="2"/>
      <c r="K77" s="2"/>
      <c r="L77" s="2"/>
      <c r="M77" s="2"/>
      <c r="N77" s="2"/>
      <c r="O77" s="2"/>
      <c r="P77" s="2"/>
      <c r="Q77" s="2"/>
    </row>
    <row r="78" spans="2:17" x14ac:dyDescent="0.2">
      <c r="B78" s="1"/>
      <c r="C78" s="2"/>
      <c r="D78" s="2"/>
      <c r="E78" s="2"/>
      <c r="F78" s="2"/>
      <c r="G78" s="2"/>
      <c r="H78" s="2"/>
      <c r="I78" s="2"/>
      <c r="J78" s="2"/>
      <c r="K78" s="2"/>
      <c r="L78" s="2"/>
      <c r="M78" s="2"/>
      <c r="N78" s="2"/>
      <c r="O78" s="2"/>
      <c r="P78" s="2"/>
      <c r="Q78" s="2"/>
    </row>
    <row r="79" spans="2:17" x14ac:dyDescent="0.2">
      <c r="B79" s="1"/>
      <c r="C79" s="2"/>
      <c r="D79" s="2"/>
      <c r="E79" s="2"/>
      <c r="F79" s="2"/>
      <c r="G79" s="2"/>
      <c r="H79" s="2"/>
      <c r="I79" s="2"/>
      <c r="J79" s="2"/>
      <c r="K79" s="2"/>
      <c r="L79" s="2"/>
      <c r="M79" s="2"/>
      <c r="N79" s="2"/>
      <c r="O79" s="2"/>
      <c r="P79" s="2"/>
      <c r="Q79" s="2"/>
    </row>
    <row r="80" spans="2:17" x14ac:dyDescent="0.2">
      <c r="B80" s="1"/>
      <c r="C80" s="2"/>
      <c r="D80" s="2"/>
      <c r="E80" s="2"/>
      <c r="F80" s="2"/>
      <c r="G80" s="2"/>
      <c r="H80" s="2"/>
      <c r="I80" s="2"/>
      <c r="J80" s="2"/>
      <c r="K80" s="2"/>
      <c r="L80" s="2"/>
      <c r="M80" s="2"/>
      <c r="N80" s="2"/>
      <c r="O80" s="2"/>
      <c r="P80" s="2"/>
      <c r="Q80" s="2"/>
    </row>
    <row r="81" spans="2:17" x14ac:dyDescent="0.2">
      <c r="B81" s="1"/>
      <c r="C81" s="2"/>
      <c r="D81" s="2"/>
      <c r="E81" s="2"/>
      <c r="F81" s="2"/>
      <c r="G81" s="2"/>
      <c r="H81" s="2"/>
      <c r="I81" s="2"/>
      <c r="J81" s="2"/>
      <c r="K81" s="2"/>
      <c r="L81" s="2"/>
      <c r="M81" s="2"/>
      <c r="N81" s="2"/>
      <c r="O81" s="2"/>
      <c r="P81" s="2"/>
      <c r="Q81" s="2"/>
    </row>
    <row r="82" spans="2:17" x14ac:dyDescent="0.2">
      <c r="B82" s="1"/>
      <c r="C82" s="2"/>
      <c r="D82" s="2"/>
      <c r="E82" s="2"/>
      <c r="F82" s="2"/>
      <c r="G82" s="2"/>
      <c r="H82" s="2"/>
      <c r="I82" s="2"/>
      <c r="J82" s="2"/>
      <c r="K82" s="2"/>
      <c r="L82" s="2"/>
      <c r="M82" s="2"/>
      <c r="N82" s="2"/>
      <c r="O82" s="2"/>
      <c r="P82" s="2"/>
      <c r="Q82" s="2"/>
    </row>
    <row r="83" spans="2:17" x14ac:dyDescent="0.2">
      <c r="B83" s="1"/>
      <c r="C83" s="2"/>
      <c r="D83" s="2"/>
      <c r="E83" s="2"/>
      <c r="F83" s="2"/>
      <c r="G83" s="2"/>
      <c r="H83" s="2"/>
      <c r="I83" s="2"/>
      <c r="J83" s="2"/>
      <c r="K83" s="2"/>
      <c r="L83" s="2"/>
      <c r="M83" s="2"/>
      <c r="N83" s="2"/>
      <c r="O83" s="2"/>
      <c r="P83" s="2"/>
      <c r="Q83" s="2"/>
    </row>
    <row r="84" spans="2:17" x14ac:dyDescent="0.2">
      <c r="B84" s="1"/>
      <c r="C84" s="2"/>
      <c r="D84" s="2"/>
      <c r="E84" s="2"/>
      <c r="F84" s="2"/>
      <c r="G84" s="2"/>
      <c r="H84" s="2"/>
      <c r="I84" s="2"/>
      <c r="J84" s="2"/>
      <c r="K84" s="2"/>
      <c r="L84" s="2"/>
      <c r="M84" s="2"/>
      <c r="N84" s="2"/>
      <c r="O84" s="2"/>
      <c r="P84" s="2"/>
      <c r="Q84" s="2"/>
    </row>
    <row r="85" spans="2:17" x14ac:dyDescent="0.2">
      <c r="B85" s="1"/>
      <c r="C85" s="2"/>
      <c r="D85" s="2"/>
      <c r="E85" s="2"/>
      <c r="F85" s="2"/>
      <c r="G85" s="2"/>
      <c r="H85" s="2"/>
      <c r="I85" s="2"/>
      <c r="J85" s="2"/>
      <c r="K85" s="2"/>
      <c r="L85" s="2"/>
      <c r="M85" s="2"/>
      <c r="N85" s="2"/>
      <c r="O85" s="2"/>
      <c r="P85" s="2"/>
      <c r="Q85" s="2"/>
    </row>
  </sheetData>
  <mergeCells count="7">
    <mergeCell ref="A51:R51"/>
    <mergeCell ref="K5:L5"/>
    <mergeCell ref="A3:R3"/>
    <mergeCell ref="N5:O5"/>
    <mergeCell ref="C5:D5"/>
    <mergeCell ref="F5:G5"/>
    <mergeCell ref="I5:J5"/>
  </mergeCells>
  <phoneticPr fontId="0" type="noConversion"/>
  <printOptions horizontalCentered="1"/>
  <pageMargins left="0.78740157480314965" right="0.78740157480314965" top="0.54" bottom="0.56000000000000005" header="0.51181102362204722" footer="0.51181102362204722"/>
  <pageSetup paperSize="9" scale="83"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4" workbookViewId="0">
      <selection activeCell="A9" sqref="A9"/>
    </sheetView>
  </sheetViews>
  <sheetFormatPr defaultColWidth="8.85546875" defaultRowHeight="15" x14ac:dyDescent="0.25"/>
  <cols>
    <col min="1" max="1" width="20" style="46" customWidth="1"/>
    <col min="2" max="2" width="74.140625" style="46" customWidth="1"/>
    <col min="3" max="3" width="13.5703125" style="47" customWidth="1"/>
    <col min="4" max="4" width="12.42578125" style="47" customWidth="1"/>
    <col min="5" max="5" width="21.7109375" style="47" customWidth="1"/>
    <col min="6" max="16384" width="8.85546875" style="36"/>
  </cols>
  <sheetData>
    <row r="1" spans="1:5" x14ac:dyDescent="0.25">
      <c r="A1" s="54" t="s">
        <v>55</v>
      </c>
      <c r="B1" s="54"/>
      <c r="C1" s="54"/>
      <c r="D1" s="54"/>
      <c r="E1" s="54"/>
    </row>
    <row r="3" spans="1:5" ht="42.75" x14ac:dyDescent="0.25">
      <c r="A3" s="37" t="s">
        <v>25</v>
      </c>
      <c r="B3" s="37" t="s">
        <v>26</v>
      </c>
      <c r="C3" s="38" t="s">
        <v>27</v>
      </c>
      <c r="D3" s="38" t="s">
        <v>28</v>
      </c>
      <c r="E3" s="37" t="s">
        <v>29</v>
      </c>
    </row>
    <row r="4" spans="1:5" ht="39.75" customHeight="1" x14ac:dyDescent="0.25">
      <c r="A4" s="39" t="s">
        <v>2</v>
      </c>
      <c r="B4" s="40" t="s">
        <v>30</v>
      </c>
      <c r="C4" s="41" t="s">
        <v>31</v>
      </c>
      <c r="D4" s="42" t="s">
        <v>32</v>
      </c>
      <c r="E4" s="42" t="s">
        <v>33</v>
      </c>
    </row>
    <row r="5" spans="1:5" ht="39.75" customHeight="1" x14ac:dyDescent="0.25">
      <c r="A5" s="39" t="s">
        <v>4</v>
      </c>
      <c r="B5" s="40" t="s">
        <v>34</v>
      </c>
      <c r="C5" s="42" t="s">
        <v>35</v>
      </c>
      <c r="D5" s="42" t="s">
        <v>32</v>
      </c>
      <c r="E5" s="42" t="s">
        <v>33</v>
      </c>
    </row>
    <row r="6" spans="1:5" ht="36.75" customHeight="1" x14ac:dyDescent="0.25">
      <c r="A6" s="39" t="s">
        <v>36</v>
      </c>
      <c r="B6" s="40" t="s">
        <v>37</v>
      </c>
      <c r="C6" s="42" t="s">
        <v>35</v>
      </c>
      <c r="D6" s="42" t="s">
        <v>32</v>
      </c>
      <c r="E6" s="42" t="s">
        <v>33</v>
      </c>
    </row>
    <row r="7" spans="1:5" ht="36.75" customHeight="1" x14ac:dyDescent="0.25">
      <c r="A7" s="39" t="s">
        <v>7</v>
      </c>
      <c r="B7" s="40" t="s">
        <v>38</v>
      </c>
      <c r="C7" s="42" t="s">
        <v>35</v>
      </c>
      <c r="D7" s="42" t="s">
        <v>32</v>
      </c>
      <c r="E7" s="42" t="s">
        <v>33</v>
      </c>
    </row>
    <row r="8" spans="1:5" s="45" customFormat="1" ht="45" customHeight="1" x14ac:dyDescent="0.25">
      <c r="A8" s="43" t="s">
        <v>56</v>
      </c>
      <c r="B8" s="43" t="s">
        <v>57</v>
      </c>
      <c r="C8" s="44" t="s">
        <v>35</v>
      </c>
      <c r="D8" s="44" t="s">
        <v>32</v>
      </c>
      <c r="E8" s="44" t="s">
        <v>33</v>
      </c>
    </row>
    <row r="9" spans="1:5" s="45" customFormat="1" ht="58.15" customHeight="1" x14ac:dyDescent="0.25">
      <c r="A9" s="43" t="s">
        <v>39</v>
      </c>
      <c r="B9" s="43" t="s">
        <v>50</v>
      </c>
      <c r="C9" s="44" t="s">
        <v>35</v>
      </c>
      <c r="D9" s="44" t="s">
        <v>32</v>
      </c>
      <c r="E9" s="44" t="s">
        <v>33</v>
      </c>
    </row>
    <row r="10" spans="1:5" ht="36.75" customHeight="1" x14ac:dyDescent="0.25">
      <c r="A10" s="39" t="s">
        <v>40</v>
      </c>
      <c r="B10" s="40" t="s">
        <v>41</v>
      </c>
      <c r="C10" s="42" t="s">
        <v>35</v>
      </c>
      <c r="D10" s="42" t="s">
        <v>32</v>
      </c>
      <c r="E10" s="42" t="s">
        <v>33</v>
      </c>
    </row>
    <row r="11" spans="1:5" ht="37.5" customHeight="1" x14ac:dyDescent="0.25">
      <c r="A11" s="39" t="s">
        <v>21</v>
      </c>
      <c r="B11" s="40" t="s">
        <v>42</v>
      </c>
      <c r="C11" s="42" t="s">
        <v>35</v>
      </c>
      <c r="D11" s="42" t="s">
        <v>32</v>
      </c>
      <c r="E11" s="42" t="s">
        <v>33</v>
      </c>
    </row>
    <row r="12" spans="1:5" ht="37.5" customHeight="1" x14ac:dyDescent="0.25">
      <c r="A12" s="39" t="s">
        <v>52</v>
      </c>
      <c r="B12" s="40" t="s">
        <v>51</v>
      </c>
      <c r="C12" s="42" t="s">
        <v>35</v>
      </c>
      <c r="D12" s="42" t="s">
        <v>32</v>
      </c>
      <c r="E12" s="42" t="s">
        <v>33</v>
      </c>
    </row>
    <row r="13" spans="1:5" s="45" customFormat="1" ht="44.25" customHeight="1" x14ac:dyDescent="0.25">
      <c r="A13" s="43" t="s">
        <v>43</v>
      </c>
      <c r="B13" s="43" t="s">
        <v>53</v>
      </c>
      <c r="C13" s="44" t="s">
        <v>35</v>
      </c>
      <c r="D13" s="44" t="s">
        <v>32</v>
      </c>
      <c r="E13" s="44"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15</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EACAF7-F15A-46C1-AF5E-71E42B2F67A9}"/>
</file>

<file path=customXml/itemProps2.xml><?xml version="1.0" encoding="utf-8"?>
<ds:datastoreItem xmlns:ds="http://schemas.openxmlformats.org/officeDocument/2006/customXml" ds:itemID="{F5572AF4-4837-4416-A8CE-8F39A92AE404}"/>
</file>

<file path=customXml/itemProps3.xml><?xml version="1.0" encoding="utf-8"?>
<ds:datastoreItem xmlns:ds="http://schemas.openxmlformats.org/officeDocument/2006/customXml" ds:itemID="{445B63EF-482C-4E86-81E9-030E7CACE0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19</vt:lpstr>
      <vt:lpstr>Explanations</vt:lpstr>
      <vt:lpstr>'19'!WPrint_Area_W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D.19 - Asset Portfolio of Advanced Study Funds, 2005-2021</dc:title>
  <dc:creator>Bank of Israel</dc:creator>
  <cp:lastModifiedBy>יוגב בסה</cp:lastModifiedBy>
  <cp:lastPrinted>2011-03-28T07:23:05Z</cp:lastPrinted>
  <dcterms:created xsi:type="dcterms:W3CDTF">2002-01-14T11:06:52Z</dcterms:created>
  <dcterms:modified xsi:type="dcterms:W3CDTF">2022-03-02T10:52:24Z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